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Z\2023\DOKUMENTI TYRG NIVI 2023_24 втора тръжна\Документи актуализиран списък след търг\"/>
    </mc:Choice>
  </mc:AlternateContent>
  <bookViews>
    <workbookView xWindow="0" yWindow="0" windowWidth="21570" windowHeight="8085"/>
  </bookViews>
  <sheets>
    <sheet name="Едногод. полски" sheetId="9" r:id="rId1"/>
    <sheet name="Същ.ТН" sheetId="12" r:id="rId2"/>
  </sheets>
  <definedNames>
    <definedName name="_xlnm._FilterDatabase" localSheetId="0" hidden="1">'Едногод. полски'!$A$8:$T$114</definedName>
    <definedName name="_xlnm.Print_Area" localSheetId="0">'Едногод. полски'!$A$1:$N$129</definedName>
    <definedName name="_xlnm.Print_Area" localSheetId="1">Същ.ТН!$A$1:$M$26</definedName>
    <definedName name="_xlnm.Print_Titles" localSheetId="0">'Едногод. полски'!$4:$6</definedName>
  </definedNames>
  <calcPr calcId="162913"/>
</workbook>
</file>

<file path=xl/calcChain.xml><?xml version="1.0" encoding="utf-8"?>
<calcChain xmlns="http://schemas.openxmlformats.org/spreadsheetml/2006/main">
  <c r="L9" i="12" l="1"/>
  <c r="L8" i="12"/>
  <c r="F113" i="9"/>
  <c r="F83" i="9"/>
  <c r="H17" i="9"/>
  <c r="F17" i="9"/>
  <c r="N110" i="9" l="1"/>
  <c r="N109" i="9"/>
  <c r="N103" i="9"/>
  <c r="N93" i="9"/>
  <c r="N94" i="9"/>
  <c r="N90" i="9"/>
  <c r="N79" i="9"/>
  <c r="N80" i="9"/>
  <c r="N78" i="9"/>
  <c r="N77" i="9"/>
  <c r="N71" i="9"/>
  <c r="N69" i="9"/>
  <c r="N68" i="9"/>
  <c r="N26" i="9"/>
  <c r="N29" i="9"/>
  <c r="N30" i="9"/>
  <c r="N31" i="9"/>
  <c r="N32" i="9"/>
  <c r="N55" i="9"/>
  <c r="N56" i="9"/>
  <c r="N44" i="9"/>
  <c r="N45" i="9"/>
  <c r="N46" i="9"/>
  <c r="N47" i="9"/>
  <c r="N51" i="9"/>
  <c r="N52" i="9"/>
  <c r="N57" i="9"/>
  <c r="N58" i="9"/>
  <c r="N59" i="9"/>
  <c r="N60" i="9"/>
  <c r="N61" i="9"/>
  <c r="N63" i="9"/>
  <c r="N64" i="9"/>
  <c r="N65" i="9"/>
  <c r="N67" i="9"/>
  <c r="N50" i="9"/>
  <c r="N41" i="9"/>
  <c r="N40" i="9"/>
  <c r="N19" i="9"/>
  <c r="N20" i="9"/>
  <c r="N21" i="9"/>
  <c r="N95" i="9" l="1"/>
  <c r="F11" i="12" l="1"/>
  <c r="F114" i="9" l="1"/>
  <c r="L10" i="12"/>
  <c r="H83" i="9"/>
  <c r="H100" i="9"/>
  <c r="N100" i="9"/>
  <c r="N87" i="9"/>
  <c r="N88" i="9"/>
  <c r="N89" i="9"/>
  <c r="N91" i="9"/>
  <c r="N92" i="9"/>
  <c r="N96" i="9"/>
  <c r="N97" i="9"/>
  <c r="N98" i="9"/>
  <c r="N99" i="9"/>
  <c r="N101" i="9"/>
  <c r="N102" i="9"/>
  <c r="N104" i="9"/>
  <c r="N105" i="9"/>
  <c r="N106" i="9"/>
  <c r="N107" i="9"/>
  <c r="N108" i="9"/>
  <c r="N111" i="9"/>
  <c r="N112" i="9"/>
  <c r="N86" i="9"/>
  <c r="N85" i="9"/>
  <c r="N24" i="9"/>
  <c r="N25" i="9"/>
  <c r="N27" i="9"/>
  <c r="N28" i="9"/>
  <c r="N33" i="9"/>
  <c r="N34" i="9"/>
  <c r="N35" i="9"/>
  <c r="N36" i="9"/>
  <c r="N37" i="9"/>
  <c r="N38" i="9"/>
  <c r="N39" i="9"/>
  <c r="N42" i="9"/>
  <c r="N43" i="9"/>
  <c r="N48" i="9"/>
  <c r="N49" i="9"/>
  <c r="N53" i="9"/>
  <c r="N54" i="9"/>
  <c r="N62" i="9"/>
  <c r="N66" i="9"/>
  <c r="N70" i="9"/>
  <c r="N72" i="9"/>
  <c r="N73" i="9"/>
  <c r="N74" i="9"/>
  <c r="N75" i="9"/>
  <c r="N76" i="9"/>
  <c r="N82" i="9"/>
  <c r="N81" i="9"/>
  <c r="N22" i="9"/>
  <c r="N23" i="9"/>
  <c r="N16" i="9"/>
  <c r="N15" i="9"/>
  <c r="N13" i="9"/>
  <c r="N14" i="9"/>
  <c r="N10" i="9"/>
  <c r="N11" i="9"/>
  <c r="N12" i="9"/>
  <c r="N9" i="9"/>
  <c r="N8" i="9" l="1"/>
  <c r="H113" i="9" l="1"/>
  <c r="H11" i="12"/>
  <c r="H12" i="12" s="1"/>
  <c r="F12" i="12"/>
  <c r="H114" i="9" l="1"/>
</calcChain>
</file>

<file path=xl/sharedStrings.xml><?xml version="1.0" encoding="utf-8"?>
<sst xmlns="http://schemas.openxmlformats.org/spreadsheetml/2006/main" count="797" uniqueCount="208">
  <si>
    <t>Имоти</t>
  </si>
  <si>
    <t>Начин на ползване</t>
  </si>
  <si>
    <t>№ по ред</t>
  </si>
  <si>
    <t>Землище</t>
  </si>
  <si>
    <t>№ на имота</t>
  </si>
  <si>
    <t>Категория</t>
  </si>
  <si>
    <t>нива</t>
  </si>
  <si>
    <t>V</t>
  </si>
  <si>
    <t>ІV</t>
  </si>
  <si>
    <t>За отдаване под аренда за създаване и отглеждане на трайни насаждения</t>
  </si>
  <si>
    <t>VІ</t>
  </si>
  <si>
    <t>аренда</t>
  </si>
  <si>
    <t>не поливен</t>
  </si>
  <si>
    <t>ІX</t>
  </si>
  <si>
    <t>Армените</t>
  </si>
  <si>
    <t>Агатово</t>
  </si>
  <si>
    <t>VІІІ</t>
  </si>
  <si>
    <t>Добромирка</t>
  </si>
  <si>
    <t>Крамолин</t>
  </si>
  <si>
    <t>X</t>
  </si>
  <si>
    <t>Гостилица</t>
  </si>
  <si>
    <t>Караиванца</t>
  </si>
  <si>
    <t>Керека</t>
  </si>
  <si>
    <t>Скалско</t>
  </si>
  <si>
    <t>Славейково</t>
  </si>
  <si>
    <t>Общо за общината:</t>
  </si>
  <si>
    <t>Кормянско</t>
  </si>
  <si>
    <t>Геша</t>
  </si>
  <si>
    <t>Дряново</t>
  </si>
  <si>
    <t>САШКО СТАНЧЕВ</t>
  </si>
  <si>
    <t>Директор на ОД "Земеделие" гр. Габрово</t>
  </si>
  <si>
    <t>Начин на трайно 
ползване</t>
  </si>
  <si>
    <t>Площ на имота, 
декари</t>
  </si>
  <si>
    <t>Възможност за 
поливане</t>
  </si>
  <si>
    <t>Форма на отдаване
 /аренда/</t>
  </si>
  <si>
    <t>Яворец</t>
  </si>
  <si>
    <t>Общо за общината</t>
  </si>
  <si>
    <t>14859.54.8</t>
  </si>
  <si>
    <t>14859.54.13</t>
  </si>
  <si>
    <t>36751.82.4</t>
  </si>
  <si>
    <t>66977.38.11</t>
  </si>
  <si>
    <t>Буря</t>
  </si>
  <si>
    <t>Столът</t>
  </si>
  <si>
    <t>Шумата</t>
  </si>
  <si>
    <t>община СЕВЛИЕВО</t>
  </si>
  <si>
    <t>За отдаване под наем за отглеждане на съществуващи трайни насаждения</t>
  </si>
  <si>
    <t>Овощна градина</t>
  </si>
  <si>
    <t>Стоките</t>
  </si>
  <si>
    <t xml:space="preserve"> </t>
  </si>
  <si>
    <t>Срок на отдаване /години/</t>
  </si>
  <si>
    <t>66977.18.51</t>
  </si>
  <si>
    <t>21628.76.29</t>
  </si>
  <si>
    <t>83497.15.5</t>
  </si>
  <si>
    <t>00103.47.211</t>
  </si>
  <si>
    <t>00103.55.213</t>
  </si>
  <si>
    <t>00638.40.7</t>
  </si>
  <si>
    <t>87120.18.58</t>
  </si>
  <si>
    <t>36261.42.2</t>
  </si>
  <si>
    <t>36261.42.7</t>
  </si>
  <si>
    <t>36261.69.10</t>
  </si>
  <si>
    <t xml:space="preserve">За отдаване под наем за отглеждане на едногодишни полски култури </t>
  </si>
  <si>
    <t xml:space="preserve"> пет</t>
  </si>
  <si>
    <t>00638.21.10</t>
  </si>
  <si>
    <t>IV</t>
  </si>
  <si>
    <t>IX</t>
  </si>
  <si>
    <t>00638.40.1</t>
  </si>
  <si>
    <t>00638.40.3</t>
  </si>
  <si>
    <t>VI</t>
  </si>
  <si>
    <t>Враниловци</t>
  </si>
  <si>
    <t>12168.41.69</t>
  </si>
  <si>
    <t>12168.47.72</t>
  </si>
  <si>
    <t>30661.84.92</t>
  </si>
  <si>
    <t>Здравковец</t>
  </si>
  <si>
    <t>Кози Рог</t>
  </si>
  <si>
    <t>37722.55.100</t>
  </si>
  <si>
    <t>пет</t>
  </si>
  <si>
    <t>14859.75.9</t>
  </si>
  <si>
    <t>14859.75.13</t>
  </si>
  <si>
    <t>14859.76.7</t>
  </si>
  <si>
    <t>14859.76.21</t>
  </si>
  <si>
    <t>14859.87.24</t>
  </si>
  <si>
    <t>17350.55.199</t>
  </si>
  <si>
    <t>Каломен</t>
  </si>
  <si>
    <t>35465.22.17</t>
  </si>
  <si>
    <t>35465.23.71</t>
  </si>
  <si>
    <t>36261.46.10</t>
  </si>
  <si>
    <t>36261.51.72</t>
  </si>
  <si>
    <t>36261.99.5</t>
  </si>
  <si>
    <t>VIII</t>
  </si>
  <si>
    <t>36751.77.5</t>
  </si>
  <si>
    <t>36751.80.5</t>
  </si>
  <si>
    <t>36751.81.6</t>
  </si>
  <si>
    <t>36751.82.7</t>
  </si>
  <si>
    <t>36751.103.12</t>
  </si>
  <si>
    <t xml:space="preserve">Начална тръжна цена в лева за декар
за отглеждане на едногодишни полски култури </t>
  </si>
  <si>
    <t>Депозит за участие в търга, 
лева</t>
  </si>
  <si>
    <t xml:space="preserve">                                                                                                                            СПИСЪК                                                                                                  </t>
  </si>
  <si>
    <t>Начална тръжна цена в лева за декар
за отглеждане на съществуващи трайни насаждения</t>
  </si>
  <si>
    <t>Богатово</t>
  </si>
  <si>
    <t>04555.47.26</t>
  </si>
  <si>
    <t>III</t>
  </si>
  <si>
    <t>Градница</t>
  </si>
  <si>
    <t>17587.18.192</t>
  </si>
  <si>
    <t>VII</t>
  </si>
  <si>
    <t>17587.108.19</t>
  </si>
  <si>
    <t>21628.181.9</t>
  </si>
  <si>
    <t>39431.146.3</t>
  </si>
  <si>
    <t>II</t>
  </si>
  <si>
    <t>39431.274.14</t>
  </si>
  <si>
    <t>39431.274.125</t>
  </si>
  <si>
    <t>Млечево</t>
  </si>
  <si>
    <t>Ряховците</t>
  </si>
  <si>
    <t>63673.26.3</t>
  </si>
  <si>
    <t>Севлиево</t>
  </si>
  <si>
    <t>07082.26.91</t>
  </si>
  <si>
    <t>21628.13.11</t>
  </si>
  <si>
    <t>21628.93.16</t>
  </si>
  <si>
    <t>39431.235.11</t>
  </si>
  <si>
    <t>Ловнидол</t>
  </si>
  <si>
    <t>43966.123.46</t>
  </si>
  <si>
    <t>43966.199.32</t>
  </si>
  <si>
    <t>Съгласувал:</t>
  </si>
  <si>
    <t>Изготвил:</t>
  </si>
  <si>
    <t>/Преслава Демирева – главен директор ГДАР/</t>
  </si>
  <si>
    <t>/Антоанета Коларова – старши експерт ГДАР/</t>
  </si>
  <si>
    <t>ДИРЕКТОР НА ОД"ЗЕМЕДЕЛИЕ" -  ГАБРОВО</t>
  </si>
  <si>
    <t>друг вид нива</t>
  </si>
  <si>
    <t xml:space="preserve">нива </t>
  </si>
  <si>
    <t xml:space="preserve">пет </t>
  </si>
  <si>
    <t>43966.58.89</t>
  </si>
  <si>
    <t>Oбщина ГАБРОВО</t>
  </si>
  <si>
    <t xml:space="preserve"> Община ДРЯНОВО</t>
  </si>
  <si>
    <t xml:space="preserve">Oбщина СЕВЛИЕВО </t>
  </si>
  <si>
    <t>69451.130.3</t>
  </si>
  <si>
    <t>/Гергана Коцева - старши експерт ГДАР/</t>
  </si>
  <si>
    <t xml:space="preserve"> за отглеждане на ЕДНОГОДИШНИ ПОЛСКИ КУЛТУРИ ЗА ОТДАВАНЕ ПОД АРЕНДА ЗА СРОК ОТ ПЕТ СТОПАНСКИ ГОДИНИ В ОБЛАСТ ГАБРОВО</t>
  </si>
  <si>
    <t>ОБЩО ЗА ОБЛАСТТА :</t>
  </si>
  <si>
    <t>/Гергана Коцева  - старши експерт ГДАР/</t>
  </si>
  <si>
    <t>ОБЩО ЗА ОБЛАСТТА:</t>
  </si>
  <si>
    <t xml:space="preserve">                                                                                          СПИСЪК                                                                                         </t>
  </si>
  <si>
    <t>69417.234.2</t>
  </si>
  <si>
    <t>65927.36.5</t>
  </si>
  <si>
    <t>65927.42.9</t>
  </si>
  <si>
    <t>65927.45.1</t>
  </si>
  <si>
    <t>ДАНИЕЛ БУРМОВ   (П)</t>
  </si>
  <si>
    <r>
      <t xml:space="preserve">Съгласувал:  </t>
    </r>
    <r>
      <rPr>
        <b/>
        <sz val="12"/>
        <rFont val="Times New Roman"/>
        <family val="1"/>
        <charset val="204"/>
      </rPr>
      <t xml:space="preserve"> (П)    </t>
    </r>
    <r>
      <rPr>
        <sz val="12"/>
        <rFont val="Times New Roman"/>
        <family val="1"/>
        <charset val="204"/>
      </rPr>
      <t xml:space="preserve"> </t>
    </r>
  </si>
  <si>
    <r>
      <t xml:space="preserve">Изготвил:  </t>
    </r>
    <r>
      <rPr>
        <b/>
        <sz val="12"/>
        <rFont val="Times New Roman"/>
        <family val="1"/>
        <charset val="204"/>
      </rPr>
      <t>(П)</t>
    </r>
  </si>
  <si>
    <t>23947.30.1</t>
  </si>
  <si>
    <t>23947.31.6</t>
  </si>
  <si>
    <t>23947.31.7</t>
  </si>
  <si>
    <t>23947.35.22</t>
  </si>
  <si>
    <t>23947.36.6</t>
  </si>
  <si>
    <t>ДАНИЕЛ БУРМОВ     (П)</t>
  </si>
  <si>
    <r>
      <t xml:space="preserve">Съгласувал:      </t>
    </r>
    <r>
      <rPr>
        <b/>
        <sz val="12"/>
        <rFont val="Times New Roman"/>
        <family val="1"/>
        <charset val="204"/>
      </rPr>
      <t xml:space="preserve">(П)  </t>
    </r>
  </si>
  <si>
    <r>
      <t xml:space="preserve">Изготвил:      </t>
    </r>
    <r>
      <rPr>
        <b/>
        <sz val="12"/>
        <rFont val="Times New Roman"/>
        <family val="1"/>
        <charset val="204"/>
      </rPr>
      <t xml:space="preserve"> (П)  </t>
    </r>
  </si>
  <si>
    <t>48742.168.1</t>
  </si>
  <si>
    <t>38652.22.216</t>
  </si>
  <si>
    <t>21628.158.8</t>
  </si>
  <si>
    <t>14859.36.51</t>
  </si>
  <si>
    <t>14859.36.16</t>
  </si>
  <si>
    <t>14851.36.20</t>
  </si>
  <si>
    <t>14859.76.5</t>
  </si>
  <si>
    <t>14859.76.32</t>
  </si>
  <si>
    <t>14859.85.2</t>
  </si>
  <si>
    <t>14859.85.8</t>
  </si>
  <si>
    <t>14859.85.12</t>
  </si>
  <si>
    <t>23947.80.1</t>
  </si>
  <si>
    <t>23947.116.40</t>
  </si>
  <si>
    <t>36261.43.11</t>
  </si>
  <si>
    <t>36261.55.13</t>
  </si>
  <si>
    <t>36261.55.20</t>
  </si>
  <si>
    <t>36751.12.10</t>
  </si>
  <si>
    <t>36751.40.9</t>
  </si>
  <si>
    <t>36751.116.1</t>
  </si>
  <si>
    <t>изост.орна земя</t>
  </si>
  <si>
    <t>36751.78.4</t>
  </si>
  <si>
    <t>36261.31.6</t>
  </si>
  <si>
    <t>36261.31.7</t>
  </si>
  <si>
    <t>36261.31.22</t>
  </si>
  <si>
    <t>36261.33.11</t>
  </si>
  <si>
    <t>36261.45.4</t>
  </si>
  <si>
    <t>36261.46.8</t>
  </si>
  <si>
    <t>36261.65.3</t>
  </si>
  <si>
    <t>36261.65.14</t>
  </si>
  <si>
    <t>36261.65.15</t>
  </si>
  <si>
    <t>36261.65.16</t>
  </si>
  <si>
    <t>36261.65.19</t>
  </si>
  <si>
    <t>36261.69.25</t>
  </si>
  <si>
    <t>36261.69.27</t>
  </si>
  <si>
    <t>36261.69.30</t>
  </si>
  <si>
    <t>66768.21.10</t>
  </si>
  <si>
    <t>66768.30.148</t>
  </si>
  <si>
    <t>36261.109.43</t>
  </si>
  <si>
    <t>66768.31.7</t>
  </si>
  <si>
    <t>Сенник</t>
  </si>
  <si>
    <t>66216.80.63</t>
  </si>
  <si>
    <t>65927.46.110</t>
  </si>
  <si>
    <t>21628.42.27</t>
  </si>
  <si>
    <t>Малки Вършец</t>
  </si>
  <si>
    <t>46509.10.41</t>
  </si>
  <si>
    <t>изост.орна земи</t>
  </si>
  <si>
    <t>/Деница Тихова  - главен директор ГДАР/</t>
  </si>
  <si>
    <t>/Деница Тихова - главен директор ГДАР/</t>
  </si>
  <si>
    <t>три</t>
  </si>
  <si>
    <t>наем</t>
  </si>
  <si>
    <t>изост. орна земя</t>
  </si>
  <si>
    <t>на заявено участие за ползване на земи от ДПФ, обект на втора тръжна сесия за стопанската 2023/2024 г.,</t>
  </si>
  <si>
    <t>на свободните земеделски земи от ДПФ, обект на втора тръжна сесия за стопанската 2023/2024 г., за отдаване под наем за срок от 3 /три/ стопански години за отглеждане на СЪЩЕСТВУВАЩИ ТРАЙНИ НАСАЖДЕНИЯ  В  ОБЛАСТ ГАБРОВО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</si>
</sst>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5" fillId="2" borderId="0" xfId="0" applyFont="1" applyFill="1" applyBorder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1" fillId="2" borderId="18" xfId="0" applyFont="1" applyFill="1" applyBorder="1"/>
    <xf numFmtId="0" fontId="4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164" fontId="1" fillId="2" borderId="0" xfId="0" applyNumberFormat="1" applyFont="1" applyFill="1"/>
    <xf numFmtId="0" fontId="6" fillId="2" borderId="0" xfId="0" applyFont="1" applyFill="1"/>
    <xf numFmtId="0" fontId="10" fillId="2" borderId="0" xfId="0" applyFont="1" applyFill="1"/>
    <xf numFmtId="164" fontId="10" fillId="2" borderId="0" xfId="0" applyNumberFormat="1" applyFont="1" applyFill="1"/>
    <xf numFmtId="0" fontId="10" fillId="2" borderId="0" xfId="0" applyFont="1" applyFill="1" applyBorder="1"/>
    <xf numFmtId="0" fontId="11" fillId="2" borderId="0" xfId="0" applyFont="1" applyFill="1"/>
    <xf numFmtId="0" fontId="12" fillId="2" borderId="0" xfId="0" applyFont="1" applyFill="1"/>
    <xf numFmtId="164" fontId="12" fillId="2" borderId="0" xfId="0" applyNumberFormat="1" applyFont="1" applyFill="1"/>
    <xf numFmtId="0" fontId="1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2" fontId="5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/>
    <xf numFmtId="0" fontId="5" fillId="0" borderId="2" xfId="0" applyFont="1" applyFill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Border="1"/>
    <xf numFmtId="0" fontId="10" fillId="0" borderId="0" xfId="0" applyFont="1" applyFill="1"/>
    <xf numFmtId="164" fontId="10" fillId="0" borderId="0" xfId="0" applyNumberFormat="1" applyFont="1" applyFill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11" fillId="0" borderId="0" xfId="0" applyFont="1" applyFill="1"/>
    <xf numFmtId="2" fontId="10" fillId="0" borderId="0" xfId="0" applyNumberFormat="1" applyFont="1" applyFill="1" applyBorder="1"/>
    <xf numFmtId="0" fontId="12" fillId="0" borderId="0" xfId="0" applyFont="1" applyFill="1"/>
    <xf numFmtId="164" fontId="11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/>
    <xf numFmtId="164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horizontal="left"/>
    </xf>
    <xf numFmtId="164" fontId="11" fillId="0" borderId="0" xfId="0" applyNumberFormat="1" applyFont="1" applyFill="1" applyBorder="1"/>
    <xf numFmtId="2" fontId="11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7" fillId="0" borderId="0" xfId="0" applyFont="1" applyFill="1"/>
    <xf numFmtId="0" fontId="7" fillId="0" borderId="0" xfId="0" applyFont="1" applyFill="1" applyBorder="1" applyAlignment="1">
      <alignment horizontal="left"/>
    </xf>
    <xf numFmtId="164" fontId="4" fillId="0" borderId="0" xfId="0" applyNumberFormat="1" applyFont="1" applyFill="1" applyBorder="1"/>
    <xf numFmtId="164" fontId="5" fillId="0" borderId="0" xfId="0" applyNumberFormat="1" applyFont="1" applyFill="1" applyBorder="1"/>
    <xf numFmtId="0" fontId="8" fillId="0" borderId="0" xfId="0" applyFont="1" applyFill="1" applyBorder="1"/>
    <xf numFmtId="0" fontId="4" fillId="2" borderId="0" xfId="0" applyFont="1" applyFill="1" applyAlignment="1"/>
    <xf numFmtId="49" fontId="4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13" fillId="0" borderId="0" xfId="0" applyFont="1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0" xfId="0" applyFont="1" applyFill="1" applyBorder="1"/>
    <xf numFmtId="2" fontId="5" fillId="0" borderId="20" xfId="0" applyNumberFormat="1" applyFont="1" applyFill="1" applyBorder="1"/>
    <xf numFmtId="2" fontId="5" fillId="0" borderId="21" xfId="0" applyNumberFormat="1" applyFont="1" applyFill="1" applyBorder="1"/>
    <xf numFmtId="0" fontId="5" fillId="0" borderId="3" xfId="0" applyFont="1" applyFill="1" applyBorder="1"/>
    <xf numFmtId="0" fontId="8" fillId="0" borderId="3" xfId="0" applyFont="1" applyFill="1" applyBorder="1"/>
    <xf numFmtId="2" fontId="5" fillId="0" borderId="22" xfId="0" applyNumberFormat="1" applyFont="1" applyFill="1" applyBorder="1"/>
    <xf numFmtId="0" fontId="5" fillId="0" borderId="21" xfId="0" applyFont="1" applyFill="1" applyBorder="1"/>
    <xf numFmtId="0" fontId="5" fillId="0" borderId="0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/>
    </xf>
    <xf numFmtId="49" fontId="14" fillId="0" borderId="20" xfId="0" applyNumberFormat="1" applyFont="1" applyFill="1" applyBorder="1"/>
    <xf numFmtId="164" fontId="5" fillId="0" borderId="20" xfId="0" applyNumberFormat="1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8" fillId="0" borderId="20" xfId="0" applyFont="1" applyFill="1" applyBorder="1"/>
    <xf numFmtId="49" fontId="5" fillId="0" borderId="3" xfId="0" applyNumberFormat="1" applyFont="1" applyFill="1" applyBorder="1"/>
    <xf numFmtId="164" fontId="5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5" fillId="0" borderId="4" xfId="0" applyFont="1" applyFill="1" applyBorder="1"/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/>
    <xf numFmtId="49" fontId="14" fillId="0" borderId="8" xfId="0" applyNumberFormat="1" applyFont="1" applyFill="1" applyBorder="1"/>
    <xf numFmtId="164" fontId="5" fillId="0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2" fontId="5" fillId="0" borderId="8" xfId="0" applyNumberFormat="1" applyFont="1" applyFill="1" applyBorder="1"/>
    <xf numFmtId="2" fontId="5" fillId="0" borderId="23" xfId="0" applyNumberFormat="1" applyFont="1" applyFill="1" applyBorder="1"/>
    <xf numFmtId="2" fontId="5" fillId="0" borderId="3" xfId="0" applyNumberFormat="1" applyFont="1" applyFill="1" applyBorder="1" applyAlignment="1">
      <alignment vertical="center"/>
    </xf>
    <xf numFmtId="0" fontId="5" fillId="0" borderId="22" xfId="0" applyFont="1" applyFill="1" applyBorder="1"/>
    <xf numFmtId="0" fontId="5" fillId="0" borderId="25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49" fontId="5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0" borderId="1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/>
    </xf>
    <xf numFmtId="49" fontId="4" fillId="0" borderId="2" xfId="0" applyNumberFormat="1" applyFont="1" applyFill="1" applyBorder="1" applyAlignment="1">
      <alignment horizontal="center" vertical="center" textRotation="90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164" fontId="4" fillId="0" borderId="2" xfId="0" applyNumberFormat="1" applyFont="1" applyFill="1" applyBorder="1" applyAlignment="1">
      <alignment horizontal="center" vertical="center" textRotation="90"/>
    </xf>
    <xf numFmtId="164" fontId="4" fillId="0" borderId="2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164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49" fontId="4" fillId="2" borderId="2" xfId="0" applyNumberFormat="1" applyFont="1" applyFill="1" applyBorder="1" applyAlignment="1">
      <alignment horizontal="center" vertical="center" textRotation="90"/>
    </xf>
    <xf numFmtId="49" fontId="4" fillId="2" borderId="4" xfId="0" applyNumberFormat="1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2" fontId="4" fillId="2" borderId="16" xfId="0" applyNumberFormat="1" applyFont="1" applyFill="1" applyBorder="1" applyAlignment="1">
      <alignment horizontal="center" vertical="center" textRotation="90" wrapText="1"/>
    </xf>
    <xf numFmtId="2" fontId="4" fillId="2" borderId="17" xfId="0" applyNumberFormat="1" applyFont="1" applyFill="1" applyBorder="1" applyAlignment="1">
      <alignment horizontal="center" vertical="center" textRotation="90"/>
    </xf>
    <xf numFmtId="0" fontId="4" fillId="2" borderId="2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3"/>
  <sheetViews>
    <sheetView tabSelected="1" topLeftCell="A97" zoomScaleNormal="100" zoomScaleSheetLayoutView="80" workbookViewId="0">
      <selection activeCell="N118" sqref="N118"/>
    </sheetView>
  </sheetViews>
  <sheetFormatPr defaultRowHeight="15.75" x14ac:dyDescent="0.25"/>
  <cols>
    <col min="1" max="1" width="5.28515625" style="47" customWidth="1"/>
    <col min="2" max="2" width="17.28515625" style="22" customWidth="1"/>
    <col min="3" max="3" width="15.28515625" style="48" customWidth="1"/>
    <col min="4" max="4" width="18" style="22" bestFit="1" customWidth="1"/>
    <col min="5" max="5" width="5.5703125" style="22" customWidth="1"/>
    <col min="6" max="6" width="15" style="55" customWidth="1"/>
    <col min="7" max="7" width="14" style="47" bestFit="1" customWidth="1"/>
    <col min="8" max="8" width="11.7109375" style="55" customWidth="1"/>
    <col min="9" max="9" width="6.7109375" style="22" hidden="1" customWidth="1"/>
    <col min="10" max="10" width="13.140625" style="56" customWidth="1"/>
    <col min="11" max="11" width="8.5703125" style="23" hidden="1" customWidth="1"/>
    <col min="12" max="12" width="7.7109375" style="22" customWidth="1"/>
    <col min="13" max="13" width="11.7109375" style="22" customWidth="1"/>
    <col min="14" max="16384" width="9.140625" style="22"/>
  </cols>
  <sheetData>
    <row r="1" spans="1:20" s="21" customFormat="1" ht="27" customHeight="1" x14ac:dyDescent="0.2">
      <c r="A1" s="151" t="s">
        <v>139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20" s="21" customFormat="1" ht="36.75" customHeight="1" x14ac:dyDescent="0.25">
      <c r="A2" s="151" t="s">
        <v>206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22"/>
      <c r="N2" s="22"/>
      <c r="O2" s="22"/>
      <c r="P2" s="22"/>
      <c r="Q2" s="22"/>
      <c r="R2" s="22"/>
    </row>
    <row r="3" spans="1:20" s="21" customFormat="1" ht="44.25" customHeight="1" x14ac:dyDescent="0.25">
      <c r="A3" s="152" t="s">
        <v>135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22"/>
      <c r="N3" s="22"/>
      <c r="O3" s="22"/>
      <c r="P3" s="22"/>
      <c r="Q3" s="22"/>
      <c r="R3" s="22"/>
    </row>
    <row r="4" spans="1:20" ht="23.25" customHeight="1" x14ac:dyDescent="0.25">
      <c r="A4" s="135" t="s">
        <v>2</v>
      </c>
      <c r="B4" s="144" t="s">
        <v>3</v>
      </c>
      <c r="C4" s="144" t="s">
        <v>0</v>
      </c>
      <c r="D4" s="144"/>
      <c r="E4" s="144"/>
      <c r="F4" s="144"/>
      <c r="G4" s="144" t="s">
        <v>1</v>
      </c>
      <c r="H4" s="144"/>
      <c r="I4" s="63"/>
      <c r="J4" s="137" t="s">
        <v>34</v>
      </c>
      <c r="L4" s="135" t="s">
        <v>49</v>
      </c>
      <c r="M4" s="149" t="s">
        <v>94</v>
      </c>
      <c r="N4" s="149" t="s">
        <v>95</v>
      </c>
      <c r="S4" s="21"/>
      <c r="T4" s="21"/>
    </row>
    <row r="5" spans="1:20" ht="132" customHeight="1" x14ac:dyDescent="0.25">
      <c r="A5" s="135"/>
      <c r="B5" s="144"/>
      <c r="C5" s="138" t="s">
        <v>4</v>
      </c>
      <c r="D5" s="137" t="s">
        <v>31</v>
      </c>
      <c r="E5" s="135" t="s">
        <v>5</v>
      </c>
      <c r="F5" s="146" t="s">
        <v>32</v>
      </c>
      <c r="G5" s="137" t="s">
        <v>33</v>
      </c>
      <c r="H5" s="146" t="s">
        <v>60</v>
      </c>
      <c r="I5" s="62" t="s">
        <v>9</v>
      </c>
      <c r="J5" s="135"/>
      <c r="L5" s="136"/>
      <c r="M5" s="149"/>
      <c r="N5" s="150"/>
      <c r="O5" s="74"/>
    </row>
    <row r="6" spans="1:20" ht="9" customHeight="1" x14ac:dyDescent="0.25">
      <c r="A6" s="136"/>
      <c r="B6" s="145"/>
      <c r="C6" s="139"/>
      <c r="D6" s="136"/>
      <c r="E6" s="136"/>
      <c r="F6" s="147"/>
      <c r="G6" s="136"/>
      <c r="H6" s="148"/>
      <c r="I6" s="24"/>
      <c r="J6" s="136"/>
      <c r="L6" s="25"/>
      <c r="M6" s="149"/>
      <c r="N6" s="150"/>
    </row>
    <row r="7" spans="1:20" ht="18" customHeight="1" x14ac:dyDescent="0.25">
      <c r="A7" s="140" t="s">
        <v>130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</row>
    <row r="8" spans="1:20" ht="19.5" hidden="1" customHeight="1" x14ac:dyDescent="0.25">
      <c r="A8" s="66">
        <v>1</v>
      </c>
      <c r="B8" s="70" t="s">
        <v>14</v>
      </c>
      <c r="C8" s="92" t="s">
        <v>62</v>
      </c>
      <c r="D8" s="66" t="s">
        <v>6</v>
      </c>
      <c r="E8" s="89" t="s">
        <v>63</v>
      </c>
      <c r="F8" s="89">
        <v>6.1989999999999998</v>
      </c>
      <c r="G8" s="66" t="s">
        <v>12</v>
      </c>
      <c r="H8" s="89">
        <v>6.1989999999999998</v>
      </c>
      <c r="I8" s="66"/>
      <c r="J8" s="93" t="s">
        <v>11</v>
      </c>
      <c r="K8" s="78"/>
      <c r="L8" s="79" t="s">
        <v>75</v>
      </c>
      <c r="M8" s="81">
        <v>28</v>
      </c>
      <c r="N8" s="81">
        <f>SUM(H8*M8*0.2)</f>
        <v>34.714400000000005</v>
      </c>
    </row>
    <row r="9" spans="1:20" ht="19.5" customHeight="1" x14ac:dyDescent="0.25">
      <c r="A9" s="94">
        <v>1</v>
      </c>
      <c r="B9" s="70" t="s">
        <v>14</v>
      </c>
      <c r="C9" s="92" t="s">
        <v>65</v>
      </c>
      <c r="D9" s="66" t="s">
        <v>6</v>
      </c>
      <c r="E9" s="89" t="s">
        <v>67</v>
      </c>
      <c r="F9" s="89">
        <v>0.72099999999999997</v>
      </c>
      <c r="G9" s="66" t="s">
        <v>12</v>
      </c>
      <c r="H9" s="89">
        <v>0.72099999999999997</v>
      </c>
      <c r="I9" s="66"/>
      <c r="J9" s="93" t="s">
        <v>11</v>
      </c>
      <c r="K9" s="78"/>
      <c r="L9" s="79" t="s">
        <v>75</v>
      </c>
      <c r="M9" s="81">
        <v>33</v>
      </c>
      <c r="N9" s="81">
        <f>SUM(F9*M9*0.2)</f>
        <v>4.7586000000000004</v>
      </c>
    </row>
    <row r="10" spans="1:20" ht="19.5" customHeight="1" x14ac:dyDescent="0.25">
      <c r="A10" s="66">
        <v>2</v>
      </c>
      <c r="B10" s="70" t="s">
        <v>14</v>
      </c>
      <c r="C10" s="92" t="s">
        <v>66</v>
      </c>
      <c r="D10" s="66" t="s">
        <v>6</v>
      </c>
      <c r="E10" s="89" t="s">
        <v>67</v>
      </c>
      <c r="F10" s="89">
        <v>0.39400000000000002</v>
      </c>
      <c r="G10" s="66" t="s">
        <v>12</v>
      </c>
      <c r="H10" s="89">
        <v>0.39400000000000002</v>
      </c>
      <c r="I10" s="66"/>
      <c r="J10" s="93" t="s">
        <v>11</v>
      </c>
      <c r="K10" s="78"/>
      <c r="L10" s="79" t="s">
        <v>75</v>
      </c>
      <c r="M10" s="81">
        <v>33</v>
      </c>
      <c r="N10" s="81">
        <f t="shared" ref="N10:N14" si="0">SUM(F10*M10*0.2)</f>
        <v>2.6004000000000005</v>
      </c>
    </row>
    <row r="11" spans="1:20" ht="19.5" customHeight="1" x14ac:dyDescent="0.25">
      <c r="A11" s="66">
        <v>3</v>
      </c>
      <c r="B11" s="70" t="s">
        <v>14</v>
      </c>
      <c r="C11" s="92" t="s">
        <v>55</v>
      </c>
      <c r="D11" s="66" t="s">
        <v>6</v>
      </c>
      <c r="E11" s="89" t="s">
        <v>10</v>
      </c>
      <c r="F11" s="89">
        <v>0.93100000000000005</v>
      </c>
      <c r="G11" s="66" t="s">
        <v>12</v>
      </c>
      <c r="H11" s="89">
        <v>0.93100000000000005</v>
      </c>
      <c r="I11" s="66"/>
      <c r="J11" s="93" t="s">
        <v>11</v>
      </c>
      <c r="K11" s="78"/>
      <c r="L11" s="79" t="s">
        <v>61</v>
      </c>
      <c r="M11" s="81">
        <v>33</v>
      </c>
      <c r="N11" s="81">
        <f t="shared" si="0"/>
        <v>6.1446000000000005</v>
      </c>
    </row>
    <row r="12" spans="1:20" ht="19.5" customHeight="1" x14ac:dyDescent="0.25">
      <c r="A12" s="94">
        <v>4</v>
      </c>
      <c r="B12" s="70" t="s">
        <v>68</v>
      </c>
      <c r="C12" s="92" t="s">
        <v>69</v>
      </c>
      <c r="D12" s="66" t="s">
        <v>6</v>
      </c>
      <c r="E12" s="89" t="s">
        <v>63</v>
      </c>
      <c r="F12" s="89">
        <v>1.9990000000000001</v>
      </c>
      <c r="G12" s="66" t="s">
        <v>12</v>
      </c>
      <c r="H12" s="89">
        <v>1.9990000000000001</v>
      </c>
      <c r="I12" s="66"/>
      <c r="J12" s="93" t="s">
        <v>11</v>
      </c>
      <c r="K12" s="78"/>
      <c r="L12" s="79" t="s">
        <v>75</v>
      </c>
      <c r="M12" s="81">
        <v>33</v>
      </c>
      <c r="N12" s="81">
        <f t="shared" si="0"/>
        <v>13.1934</v>
      </c>
    </row>
    <row r="13" spans="1:20" ht="19.5" customHeight="1" x14ac:dyDescent="0.25">
      <c r="A13" s="66">
        <v>5</v>
      </c>
      <c r="B13" s="70" t="s">
        <v>68</v>
      </c>
      <c r="C13" s="92" t="s">
        <v>70</v>
      </c>
      <c r="D13" s="66" t="s">
        <v>6</v>
      </c>
      <c r="E13" s="89" t="s">
        <v>7</v>
      </c>
      <c r="F13" s="76">
        <v>1.966</v>
      </c>
      <c r="G13" s="29" t="s">
        <v>12</v>
      </c>
      <c r="H13" s="76">
        <v>1.966</v>
      </c>
      <c r="I13" s="29"/>
      <c r="J13" s="77" t="s">
        <v>11</v>
      </c>
      <c r="K13" s="78"/>
      <c r="L13" s="79" t="s">
        <v>75</v>
      </c>
      <c r="M13" s="81">
        <v>33</v>
      </c>
      <c r="N13" s="81">
        <f t="shared" si="0"/>
        <v>12.9756</v>
      </c>
    </row>
    <row r="14" spans="1:20" ht="19.5" customHeight="1" x14ac:dyDescent="0.25">
      <c r="A14" s="66">
        <v>6</v>
      </c>
      <c r="B14" s="70" t="s">
        <v>72</v>
      </c>
      <c r="C14" s="92" t="s">
        <v>71</v>
      </c>
      <c r="D14" s="66" t="s">
        <v>6</v>
      </c>
      <c r="E14" s="89" t="s">
        <v>7</v>
      </c>
      <c r="F14" s="76">
        <v>1.482</v>
      </c>
      <c r="G14" s="29" t="s">
        <v>12</v>
      </c>
      <c r="H14" s="76">
        <v>1.482</v>
      </c>
      <c r="I14" s="29"/>
      <c r="J14" s="77" t="s">
        <v>11</v>
      </c>
      <c r="K14" s="78"/>
      <c r="L14" s="98" t="s">
        <v>75</v>
      </c>
      <c r="M14" s="99">
        <v>33</v>
      </c>
      <c r="N14" s="99">
        <f t="shared" si="0"/>
        <v>9.7812000000000001</v>
      </c>
      <c r="O14" s="61"/>
    </row>
    <row r="15" spans="1:20" ht="19.5" customHeight="1" x14ac:dyDescent="0.25">
      <c r="A15" s="66">
        <v>7</v>
      </c>
      <c r="B15" s="70" t="s">
        <v>73</v>
      </c>
      <c r="C15" s="92" t="s">
        <v>74</v>
      </c>
      <c r="D15" s="66" t="s">
        <v>205</v>
      </c>
      <c r="E15" s="89" t="s">
        <v>64</v>
      </c>
      <c r="F15" s="76">
        <v>33.061999999999998</v>
      </c>
      <c r="G15" s="29" t="s">
        <v>12</v>
      </c>
      <c r="H15" s="76">
        <v>33.061999999999998</v>
      </c>
      <c r="I15" s="29"/>
      <c r="J15" s="77" t="s">
        <v>11</v>
      </c>
      <c r="K15" s="101"/>
      <c r="L15" s="79" t="s">
        <v>75</v>
      </c>
      <c r="M15" s="81">
        <v>33</v>
      </c>
      <c r="N15" s="81">
        <f>SUM(F15*M15*0.2)</f>
        <v>218.20919999999998</v>
      </c>
      <c r="O15" s="61"/>
    </row>
    <row r="16" spans="1:20" s="61" customFormat="1" ht="19.5" customHeight="1" thickBot="1" x14ac:dyDescent="0.3">
      <c r="A16" s="66">
        <v>8</v>
      </c>
      <c r="B16" s="26" t="s">
        <v>35</v>
      </c>
      <c r="C16" s="95" t="s">
        <v>56</v>
      </c>
      <c r="D16" s="91" t="s">
        <v>6</v>
      </c>
      <c r="E16" s="91" t="s">
        <v>8</v>
      </c>
      <c r="F16" s="96">
        <v>3</v>
      </c>
      <c r="G16" s="105" t="s">
        <v>12</v>
      </c>
      <c r="H16" s="106">
        <v>3</v>
      </c>
      <c r="I16" s="105"/>
      <c r="J16" s="97" t="s">
        <v>11</v>
      </c>
      <c r="K16" s="78"/>
      <c r="L16" s="108" t="s">
        <v>128</v>
      </c>
      <c r="M16" s="80">
        <v>33</v>
      </c>
      <c r="N16" s="109">
        <f>SUM(F16*M16*0.2)</f>
        <v>19.8</v>
      </c>
    </row>
    <row r="17" spans="1:14" ht="16.5" thickBot="1" x14ac:dyDescent="0.3">
      <c r="A17" s="110"/>
      <c r="B17" s="111"/>
      <c r="C17" s="112" t="s">
        <v>36</v>
      </c>
      <c r="D17" s="111"/>
      <c r="E17" s="111"/>
      <c r="F17" s="113">
        <f>SUM(F9:F16)</f>
        <v>43.555</v>
      </c>
      <c r="G17" s="114"/>
      <c r="H17" s="113">
        <f>SUM(H9:H16)</f>
        <v>43.555</v>
      </c>
      <c r="I17" s="111"/>
      <c r="J17" s="115"/>
      <c r="K17" s="116"/>
      <c r="L17" s="111"/>
      <c r="M17" s="116"/>
      <c r="N17" s="117"/>
    </row>
    <row r="18" spans="1:14" ht="16.5" thickBot="1" x14ac:dyDescent="0.3">
      <c r="A18" s="142" t="s">
        <v>131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19"/>
      <c r="M18" s="119"/>
      <c r="N18" s="120"/>
    </row>
    <row r="19" spans="1:14" ht="19.5" customHeight="1" x14ac:dyDescent="0.25">
      <c r="A19" s="66">
        <v>9</v>
      </c>
      <c r="B19" s="70" t="s">
        <v>27</v>
      </c>
      <c r="C19" s="92" t="s">
        <v>159</v>
      </c>
      <c r="D19" s="66" t="s">
        <v>6</v>
      </c>
      <c r="E19" s="66" t="s">
        <v>19</v>
      </c>
      <c r="F19" s="89">
        <v>2.7989999999999999</v>
      </c>
      <c r="G19" s="66" t="s">
        <v>12</v>
      </c>
      <c r="H19" s="89">
        <v>2.7989999999999999</v>
      </c>
      <c r="I19" s="70"/>
      <c r="J19" s="93" t="s">
        <v>11</v>
      </c>
      <c r="K19" s="118"/>
      <c r="L19" s="107" t="s">
        <v>75</v>
      </c>
      <c r="M19" s="80">
        <v>35</v>
      </c>
      <c r="N19" s="80">
        <f t="shared" ref="N19:N67" si="1">SUM(F19*M19*0.2)</f>
        <v>19.593000000000004</v>
      </c>
    </row>
    <row r="20" spans="1:14" ht="19.5" customHeight="1" x14ac:dyDescent="0.25">
      <c r="A20" s="29">
        <v>10</v>
      </c>
      <c r="B20" s="27" t="s">
        <v>27</v>
      </c>
      <c r="C20" s="75" t="s">
        <v>160</v>
      </c>
      <c r="D20" s="29" t="s">
        <v>6</v>
      </c>
      <c r="E20" s="29" t="s">
        <v>19</v>
      </c>
      <c r="F20" s="76">
        <v>4.5990000000000002</v>
      </c>
      <c r="G20" s="29" t="s">
        <v>12</v>
      </c>
      <c r="H20" s="76">
        <v>4.5990000000000002</v>
      </c>
      <c r="I20" s="27"/>
      <c r="J20" s="77" t="s">
        <v>11</v>
      </c>
      <c r="K20" s="101"/>
      <c r="L20" s="79" t="s">
        <v>75</v>
      </c>
      <c r="M20" s="81">
        <v>35</v>
      </c>
      <c r="N20" s="81">
        <f t="shared" si="1"/>
        <v>32.193000000000005</v>
      </c>
    </row>
    <row r="21" spans="1:14" ht="19.5" customHeight="1" x14ac:dyDescent="0.25">
      <c r="A21" s="29">
        <v>11</v>
      </c>
      <c r="B21" s="27" t="s">
        <v>27</v>
      </c>
      <c r="C21" s="75" t="s">
        <v>158</v>
      </c>
      <c r="D21" s="29" t="s">
        <v>6</v>
      </c>
      <c r="E21" s="29" t="s">
        <v>7</v>
      </c>
      <c r="F21" s="76">
        <v>10.497999999999999</v>
      </c>
      <c r="G21" s="29" t="s">
        <v>12</v>
      </c>
      <c r="H21" s="76">
        <v>10.497999999999999</v>
      </c>
      <c r="I21" s="27"/>
      <c r="J21" s="77" t="s">
        <v>11</v>
      </c>
      <c r="K21" s="101"/>
      <c r="L21" s="79" t="s">
        <v>75</v>
      </c>
      <c r="M21" s="81">
        <v>35</v>
      </c>
      <c r="N21" s="81">
        <f t="shared" si="1"/>
        <v>73.48599999999999</v>
      </c>
    </row>
    <row r="22" spans="1:14" ht="19.5" customHeight="1" x14ac:dyDescent="0.25">
      <c r="A22" s="29">
        <v>12</v>
      </c>
      <c r="B22" s="27" t="s">
        <v>27</v>
      </c>
      <c r="C22" s="75" t="s">
        <v>37</v>
      </c>
      <c r="D22" s="29" t="s">
        <v>6</v>
      </c>
      <c r="E22" s="76" t="s">
        <v>7</v>
      </c>
      <c r="F22" s="76">
        <v>4.6989999999999998</v>
      </c>
      <c r="G22" s="29" t="s">
        <v>12</v>
      </c>
      <c r="H22" s="76">
        <v>4.6989999999999998</v>
      </c>
      <c r="I22" s="27"/>
      <c r="J22" s="77" t="s">
        <v>11</v>
      </c>
      <c r="K22" s="28"/>
      <c r="L22" s="79" t="s">
        <v>61</v>
      </c>
      <c r="M22" s="81">
        <v>35</v>
      </c>
      <c r="N22" s="81">
        <f t="shared" si="1"/>
        <v>32.893000000000001</v>
      </c>
    </row>
    <row r="23" spans="1:14" ht="19.5" customHeight="1" x14ac:dyDescent="0.25">
      <c r="A23" s="29">
        <v>13</v>
      </c>
      <c r="B23" s="70" t="s">
        <v>27</v>
      </c>
      <c r="C23" s="92" t="s">
        <v>38</v>
      </c>
      <c r="D23" s="66" t="s">
        <v>6</v>
      </c>
      <c r="E23" s="89" t="s">
        <v>7</v>
      </c>
      <c r="F23" s="89">
        <v>3.2</v>
      </c>
      <c r="G23" s="66" t="s">
        <v>12</v>
      </c>
      <c r="H23" s="89">
        <v>3.2</v>
      </c>
      <c r="I23" s="70"/>
      <c r="J23" s="93" t="s">
        <v>11</v>
      </c>
      <c r="L23" s="107" t="s">
        <v>61</v>
      </c>
      <c r="M23" s="80">
        <v>35</v>
      </c>
      <c r="N23" s="80">
        <f t="shared" si="1"/>
        <v>22.400000000000002</v>
      </c>
    </row>
    <row r="24" spans="1:14" ht="19.5" customHeight="1" x14ac:dyDescent="0.25">
      <c r="A24" s="29">
        <v>14</v>
      </c>
      <c r="B24" s="27" t="s">
        <v>27</v>
      </c>
      <c r="C24" s="75" t="s">
        <v>76</v>
      </c>
      <c r="D24" s="29" t="s">
        <v>6</v>
      </c>
      <c r="E24" s="76" t="s">
        <v>8</v>
      </c>
      <c r="F24" s="76">
        <v>1.399</v>
      </c>
      <c r="G24" s="29" t="s">
        <v>12</v>
      </c>
      <c r="H24" s="76">
        <v>1.399</v>
      </c>
      <c r="I24" s="27"/>
      <c r="J24" s="77" t="s">
        <v>11</v>
      </c>
      <c r="L24" s="79" t="s">
        <v>75</v>
      </c>
      <c r="M24" s="81">
        <v>35</v>
      </c>
      <c r="N24" s="81">
        <f t="shared" si="1"/>
        <v>9.793000000000001</v>
      </c>
    </row>
    <row r="25" spans="1:14" ht="19.5" customHeight="1" x14ac:dyDescent="0.25">
      <c r="A25" s="29">
        <v>15</v>
      </c>
      <c r="B25" s="27" t="s">
        <v>27</v>
      </c>
      <c r="C25" s="75" t="s">
        <v>77</v>
      </c>
      <c r="D25" s="29" t="s">
        <v>6</v>
      </c>
      <c r="E25" s="76" t="s">
        <v>8</v>
      </c>
      <c r="F25" s="76">
        <v>2.5990000000000002</v>
      </c>
      <c r="G25" s="29" t="s">
        <v>12</v>
      </c>
      <c r="H25" s="76">
        <v>2.5990000000000002</v>
      </c>
      <c r="I25" s="27"/>
      <c r="J25" s="77" t="s">
        <v>11</v>
      </c>
      <c r="L25" s="79" t="s">
        <v>75</v>
      </c>
      <c r="M25" s="81">
        <v>35</v>
      </c>
      <c r="N25" s="81">
        <f t="shared" si="1"/>
        <v>18.193000000000001</v>
      </c>
    </row>
    <row r="26" spans="1:14" ht="19.5" customHeight="1" x14ac:dyDescent="0.25">
      <c r="A26" s="29">
        <v>16</v>
      </c>
      <c r="B26" s="70" t="s">
        <v>27</v>
      </c>
      <c r="C26" s="75" t="s">
        <v>161</v>
      </c>
      <c r="D26" s="29" t="s">
        <v>6</v>
      </c>
      <c r="E26" s="76" t="s">
        <v>63</v>
      </c>
      <c r="F26" s="76">
        <v>1.2989999999999999</v>
      </c>
      <c r="G26" s="29" t="s">
        <v>12</v>
      </c>
      <c r="H26" s="76">
        <v>1.2989999999999999</v>
      </c>
      <c r="I26" s="27"/>
      <c r="J26" s="77" t="s">
        <v>11</v>
      </c>
      <c r="L26" s="79" t="s">
        <v>75</v>
      </c>
      <c r="M26" s="81">
        <v>35</v>
      </c>
      <c r="N26" s="81">
        <f t="shared" si="1"/>
        <v>9.093</v>
      </c>
    </row>
    <row r="27" spans="1:14" ht="19.5" customHeight="1" x14ac:dyDescent="0.25">
      <c r="A27" s="29">
        <v>17</v>
      </c>
      <c r="B27" s="27" t="s">
        <v>27</v>
      </c>
      <c r="C27" s="75" t="s">
        <v>78</v>
      </c>
      <c r="D27" s="29" t="s">
        <v>6</v>
      </c>
      <c r="E27" s="76" t="s">
        <v>8</v>
      </c>
      <c r="F27" s="76">
        <v>0.9</v>
      </c>
      <c r="G27" s="29" t="s">
        <v>12</v>
      </c>
      <c r="H27" s="76">
        <v>0.9</v>
      </c>
      <c r="I27" s="27"/>
      <c r="J27" s="77" t="s">
        <v>11</v>
      </c>
      <c r="L27" s="79" t="s">
        <v>75</v>
      </c>
      <c r="M27" s="81">
        <v>35</v>
      </c>
      <c r="N27" s="81">
        <f t="shared" si="1"/>
        <v>6.3000000000000007</v>
      </c>
    </row>
    <row r="28" spans="1:14" ht="19.5" customHeight="1" x14ac:dyDescent="0.25">
      <c r="A28" s="29">
        <v>18</v>
      </c>
      <c r="B28" s="27" t="s">
        <v>27</v>
      </c>
      <c r="C28" s="75" t="s">
        <v>79</v>
      </c>
      <c r="D28" s="29" t="s">
        <v>6</v>
      </c>
      <c r="E28" s="76" t="s">
        <v>8</v>
      </c>
      <c r="F28" s="76">
        <v>2.4</v>
      </c>
      <c r="G28" s="29" t="s">
        <v>12</v>
      </c>
      <c r="H28" s="76">
        <v>2.4</v>
      </c>
      <c r="I28" s="27"/>
      <c r="J28" s="77" t="s">
        <v>11</v>
      </c>
      <c r="L28" s="79" t="s">
        <v>75</v>
      </c>
      <c r="M28" s="81">
        <v>35</v>
      </c>
      <c r="N28" s="81">
        <f t="shared" si="1"/>
        <v>16.8</v>
      </c>
    </row>
    <row r="29" spans="1:14" ht="19.5" customHeight="1" x14ac:dyDescent="0.25">
      <c r="A29" s="29">
        <v>19</v>
      </c>
      <c r="B29" s="27" t="s">
        <v>27</v>
      </c>
      <c r="C29" s="75" t="s">
        <v>162</v>
      </c>
      <c r="D29" s="29" t="s">
        <v>6</v>
      </c>
      <c r="E29" s="76" t="s">
        <v>63</v>
      </c>
      <c r="F29" s="76">
        <v>4.4989999999999997</v>
      </c>
      <c r="G29" s="29" t="s">
        <v>12</v>
      </c>
      <c r="H29" s="76">
        <v>4.4989999999999997</v>
      </c>
      <c r="I29" s="27"/>
      <c r="J29" s="77" t="s">
        <v>11</v>
      </c>
      <c r="L29" s="79" t="s">
        <v>75</v>
      </c>
      <c r="M29" s="81">
        <v>35</v>
      </c>
      <c r="N29" s="81">
        <f t="shared" si="1"/>
        <v>31.492999999999995</v>
      </c>
    </row>
    <row r="30" spans="1:14" ht="19.5" customHeight="1" x14ac:dyDescent="0.25">
      <c r="A30" s="29">
        <v>20</v>
      </c>
      <c r="B30" s="27" t="s">
        <v>27</v>
      </c>
      <c r="C30" s="75" t="s">
        <v>163</v>
      </c>
      <c r="D30" s="29" t="s">
        <v>6</v>
      </c>
      <c r="E30" s="76" t="s">
        <v>63</v>
      </c>
      <c r="F30" s="76">
        <v>12.198</v>
      </c>
      <c r="G30" s="29" t="s">
        <v>12</v>
      </c>
      <c r="H30" s="76">
        <v>12.198</v>
      </c>
      <c r="I30" s="27"/>
      <c r="J30" s="77" t="s">
        <v>11</v>
      </c>
      <c r="L30" s="79" t="s">
        <v>75</v>
      </c>
      <c r="M30" s="81">
        <v>35</v>
      </c>
      <c r="N30" s="81">
        <f t="shared" si="1"/>
        <v>85.38600000000001</v>
      </c>
    </row>
    <row r="31" spans="1:14" ht="19.5" customHeight="1" x14ac:dyDescent="0.25">
      <c r="A31" s="29">
        <v>21</v>
      </c>
      <c r="B31" s="27" t="s">
        <v>27</v>
      </c>
      <c r="C31" s="75" t="s">
        <v>164</v>
      </c>
      <c r="D31" s="29" t="s">
        <v>6</v>
      </c>
      <c r="E31" s="76" t="s">
        <v>63</v>
      </c>
      <c r="F31" s="76">
        <v>5.7990000000000004</v>
      </c>
      <c r="G31" s="29" t="s">
        <v>12</v>
      </c>
      <c r="H31" s="76">
        <v>5.7990000000000004</v>
      </c>
      <c r="I31" s="27"/>
      <c r="J31" s="77" t="s">
        <v>11</v>
      </c>
      <c r="L31" s="79" t="s">
        <v>75</v>
      </c>
      <c r="M31" s="81">
        <v>35</v>
      </c>
      <c r="N31" s="81">
        <f t="shared" si="1"/>
        <v>40.593000000000004</v>
      </c>
    </row>
    <row r="32" spans="1:14" ht="19.5" customHeight="1" x14ac:dyDescent="0.25">
      <c r="A32" s="29">
        <v>22</v>
      </c>
      <c r="B32" s="27" t="s">
        <v>27</v>
      </c>
      <c r="C32" s="75" t="s">
        <v>165</v>
      </c>
      <c r="D32" s="29" t="s">
        <v>6</v>
      </c>
      <c r="E32" s="76" t="s">
        <v>63</v>
      </c>
      <c r="F32" s="76">
        <v>3.3</v>
      </c>
      <c r="G32" s="29" t="s">
        <v>12</v>
      </c>
      <c r="H32" s="76">
        <v>3.3</v>
      </c>
      <c r="I32" s="27"/>
      <c r="J32" s="77" t="s">
        <v>11</v>
      </c>
      <c r="L32" s="79" t="s">
        <v>75</v>
      </c>
      <c r="M32" s="81">
        <v>35</v>
      </c>
      <c r="N32" s="81">
        <f t="shared" si="1"/>
        <v>23.1</v>
      </c>
    </row>
    <row r="33" spans="1:14" ht="19.5" customHeight="1" x14ac:dyDescent="0.25">
      <c r="A33" s="29">
        <v>23</v>
      </c>
      <c r="B33" s="27" t="s">
        <v>27</v>
      </c>
      <c r="C33" s="75" t="s">
        <v>80</v>
      </c>
      <c r="D33" s="29" t="s">
        <v>6</v>
      </c>
      <c r="E33" s="29" t="s">
        <v>19</v>
      </c>
      <c r="F33" s="76">
        <v>3.899</v>
      </c>
      <c r="G33" s="29" t="s">
        <v>12</v>
      </c>
      <c r="H33" s="76">
        <v>3.899</v>
      </c>
      <c r="I33" s="27"/>
      <c r="J33" s="77" t="s">
        <v>11</v>
      </c>
      <c r="K33" s="28"/>
      <c r="L33" s="79" t="s">
        <v>75</v>
      </c>
      <c r="M33" s="81">
        <v>35</v>
      </c>
      <c r="N33" s="81">
        <f t="shared" si="1"/>
        <v>27.293000000000003</v>
      </c>
    </row>
    <row r="34" spans="1:14" ht="19.5" customHeight="1" x14ac:dyDescent="0.25">
      <c r="A34" s="29">
        <v>24</v>
      </c>
      <c r="B34" s="27" t="s">
        <v>20</v>
      </c>
      <c r="C34" s="75" t="s">
        <v>81</v>
      </c>
      <c r="D34" s="29" t="s">
        <v>6</v>
      </c>
      <c r="E34" s="76" t="s">
        <v>8</v>
      </c>
      <c r="F34" s="76">
        <v>1.702</v>
      </c>
      <c r="G34" s="29" t="s">
        <v>12</v>
      </c>
      <c r="H34" s="76">
        <v>1.702</v>
      </c>
      <c r="I34" s="27"/>
      <c r="J34" s="77" t="s">
        <v>11</v>
      </c>
      <c r="K34" s="28"/>
      <c r="L34" s="100" t="s">
        <v>75</v>
      </c>
      <c r="M34" s="81">
        <v>35</v>
      </c>
      <c r="N34" s="81">
        <f t="shared" si="1"/>
        <v>11.914000000000001</v>
      </c>
    </row>
    <row r="35" spans="1:14" ht="19.5" customHeight="1" x14ac:dyDescent="0.25">
      <c r="A35" s="29">
        <v>25</v>
      </c>
      <c r="B35" s="27" t="s">
        <v>28</v>
      </c>
      <c r="C35" s="75" t="s">
        <v>147</v>
      </c>
      <c r="D35" s="29" t="s">
        <v>6</v>
      </c>
      <c r="E35" s="76" t="s">
        <v>7</v>
      </c>
      <c r="F35" s="76">
        <v>3.7730000000000001</v>
      </c>
      <c r="G35" s="29" t="s">
        <v>12</v>
      </c>
      <c r="H35" s="76">
        <v>3.7730000000000001</v>
      </c>
      <c r="I35" s="27"/>
      <c r="J35" s="77" t="s">
        <v>11</v>
      </c>
      <c r="K35" s="101"/>
      <c r="L35" s="79" t="s">
        <v>75</v>
      </c>
      <c r="M35" s="81">
        <v>35</v>
      </c>
      <c r="N35" s="81">
        <f t="shared" si="1"/>
        <v>26.411000000000001</v>
      </c>
    </row>
    <row r="36" spans="1:14" ht="19.5" customHeight="1" x14ac:dyDescent="0.25">
      <c r="A36" s="29">
        <v>26</v>
      </c>
      <c r="B36" s="27" t="s">
        <v>28</v>
      </c>
      <c r="C36" s="75" t="s">
        <v>148</v>
      </c>
      <c r="D36" s="29" t="s">
        <v>6</v>
      </c>
      <c r="E36" s="76" t="s">
        <v>7</v>
      </c>
      <c r="F36" s="76">
        <v>5.8310000000000004</v>
      </c>
      <c r="G36" s="29" t="s">
        <v>12</v>
      </c>
      <c r="H36" s="76">
        <v>5.8310000000000004</v>
      </c>
      <c r="I36" s="27"/>
      <c r="J36" s="77" t="s">
        <v>11</v>
      </c>
      <c r="K36" s="101"/>
      <c r="L36" s="79" t="s">
        <v>75</v>
      </c>
      <c r="M36" s="81">
        <v>35</v>
      </c>
      <c r="N36" s="81">
        <f t="shared" si="1"/>
        <v>40.817000000000007</v>
      </c>
    </row>
    <row r="37" spans="1:14" ht="19.5" customHeight="1" x14ac:dyDescent="0.25">
      <c r="A37" s="29">
        <v>27</v>
      </c>
      <c r="B37" s="27" t="s">
        <v>28</v>
      </c>
      <c r="C37" s="75" t="s">
        <v>149</v>
      </c>
      <c r="D37" s="29" t="s">
        <v>6</v>
      </c>
      <c r="E37" s="76" t="s">
        <v>7</v>
      </c>
      <c r="F37" s="76">
        <v>3.9390000000000001</v>
      </c>
      <c r="G37" s="29" t="s">
        <v>12</v>
      </c>
      <c r="H37" s="76">
        <v>3.9390000000000001</v>
      </c>
      <c r="I37" s="27"/>
      <c r="J37" s="77" t="s">
        <v>11</v>
      </c>
      <c r="K37" s="101"/>
      <c r="L37" s="79" t="s">
        <v>75</v>
      </c>
      <c r="M37" s="81">
        <v>35</v>
      </c>
      <c r="N37" s="81">
        <f t="shared" si="1"/>
        <v>27.573000000000004</v>
      </c>
    </row>
    <row r="38" spans="1:14" ht="19.5" customHeight="1" x14ac:dyDescent="0.25">
      <c r="A38" s="29">
        <v>28</v>
      </c>
      <c r="B38" s="27" t="s">
        <v>28</v>
      </c>
      <c r="C38" s="75" t="s">
        <v>150</v>
      </c>
      <c r="D38" s="29" t="s">
        <v>6</v>
      </c>
      <c r="E38" s="76" t="s">
        <v>7</v>
      </c>
      <c r="F38" s="76">
        <v>4</v>
      </c>
      <c r="G38" s="29" t="s">
        <v>12</v>
      </c>
      <c r="H38" s="76">
        <v>4</v>
      </c>
      <c r="I38" s="27"/>
      <c r="J38" s="77" t="s">
        <v>11</v>
      </c>
      <c r="K38" s="28"/>
      <c r="L38" s="79" t="s">
        <v>61</v>
      </c>
      <c r="M38" s="81">
        <v>35</v>
      </c>
      <c r="N38" s="81">
        <f t="shared" si="1"/>
        <v>28</v>
      </c>
    </row>
    <row r="39" spans="1:14" ht="19.5" customHeight="1" x14ac:dyDescent="0.25">
      <c r="A39" s="29">
        <v>29</v>
      </c>
      <c r="B39" s="27" t="s">
        <v>28</v>
      </c>
      <c r="C39" s="75" t="s">
        <v>151</v>
      </c>
      <c r="D39" s="29" t="s">
        <v>6</v>
      </c>
      <c r="E39" s="76" t="s">
        <v>7</v>
      </c>
      <c r="F39" s="76">
        <v>3.399</v>
      </c>
      <c r="G39" s="29" t="s">
        <v>12</v>
      </c>
      <c r="H39" s="76">
        <v>3.399</v>
      </c>
      <c r="I39" s="27"/>
      <c r="J39" s="77" t="s">
        <v>11</v>
      </c>
      <c r="K39" s="101"/>
      <c r="L39" s="79" t="s">
        <v>75</v>
      </c>
      <c r="M39" s="81">
        <v>35</v>
      </c>
      <c r="N39" s="81">
        <f t="shared" si="1"/>
        <v>23.793000000000003</v>
      </c>
    </row>
    <row r="40" spans="1:14" ht="19.5" customHeight="1" x14ac:dyDescent="0.25">
      <c r="A40" s="29">
        <v>30</v>
      </c>
      <c r="B40" s="27" t="s">
        <v>28</v>
      </c>
      <c r="C40" s="75" t="s">
        <v>166</v>
      </c>
      <c r="D40" s="29" t="s">
        <v>6</v>
      </c>
      <c r="E40" s="76" t="s">
        <v>100</v>
      </c>
      <c r="F40" s="76">
        <v>3.129</v>
      </c>
      <c r="G40" s="29" t="s">
        <v>12</v>
      </c>
      <c r="H40" s="76">
        <v>3.129</v>
      </c>
      <c r="I40" s="27"/>
      <c r="J40" s="77" t="s">
        <v>11</v>
      </c>
      <c r="K40" s="101"/>
      <c r="L40" s="79" t="s">
        <v>75</v>
      </c>
      <c r="M40" s="81">
        <v>35</v>
      </c>
      <c r="N40" s="81">
        <f t="shared" si="1"/>
        <v>21.903000000000002</v>
      </c>
    </row>
    <row r="41" spans="1:14" ht="19.5" customHeight="1" x14ac:dyDescent="0.25">
      <c r="A41" s="29">
        <v>31</v>
      </c>
      <c r="B41" s="27" t="s">
        <v>28</v>
      </c>
      <c r="C41" s="75" t="s">
        <v>167</v>
      </c>
      <c r="D41" s="29" t="s">
        <v>6</v>
      </c>
      <c r="E41" s="76" t="s">
        <v>7</v>
      </c>
      <c r="F41" s="76">
        <v>3.0009999999999999</v>
      </c>
      <c r="G41" s="29" t="s">
        <v>12</v>
      </c>
      <c r="H41" s="76">
        <v>3.0009999999999999</v>
      </c>
      <c r="I41" s="27"/>
      <c r="J41" s="77" t="s">
        <v>11</v>
      </c>
      <c r="K41" s="101"/>
      <c r="L41" s="79" t="s">
        <v>75</v>
      </c>
      <c r="M41" s="81">
        <v>35</v>
      </c>
      <c r="N41" s="81">
        <f t="shared" si="1"/>
        <v>21.007000000000001</v>
      </c>
    </row>
    <row r="42" spans="1:14" ht="19.5" customHeight="1" x14ac:dyDescent="0.25">
      <c r="A42" s="29">
        <v>32</v>
      </c>
      <c r="B42" s="27" t="s">
        <v>82</v>
      </c>
      <c r="C42" s="75" t="s">
        <v>83</v>
      </c>
      <c r="D42" s="29" t="s">
        <v>174</v>
      </c>
      <c r="E42" s="76" t="s">
        <v>7</v>
      </c>
      <c r="F42" s="76">
        <v>2.5</v>
      </c>
      <c r="G42" s="29" t="s">
        <v>12</v>
      </c>
      <c r="H42" s="76">
        <v>2.5</v>
      </c>
      <c r="I42" s="27"/>
      <c r="J42" s="77" t="s">
        <v>11</v>
      </c>
      <c r="K42" s="28"/>
      <c r="L42" s="79" t="s">
        <v>75</v>
      </c>
      <c r="M42" s="81">
        <v>35</v>
      </c>
      <c r="N42" s="81">
        <f t="shared" si="1"/>
        <v>17.5</v>
      </c>
    </row>
    <row r="43" spans="1:14" ht="19.5" customHeight="1" x14ac:dyDescent="0.25">
      <c r="A43" s="29">
        <v>33</v>
      </c>
      <c r="B43" s="27" t="s">
        <v>82</v>
      </c>
      <c r="C43" s="75" t="s">
        <v>84</v>
      </c>
      <c r="D43" s="29" t="s">
        <v>174</v>
      </c>
      <c r="E43" s="76" t="s">
        <v>7</v>
      </c>
      <c r="F43" s="76">
        <v>14.099</v>
      </c>
      <c r="G43" s="29" t="s">
        <v>12</v>
      </c>
      <c r="H43" s="76">
        <v>14.099</v>
      </c>
      <c r="I43" s="27"/>
      <c r="J43" s="77" t="s">
        <v>11</v>
      </c>
      <c r="K43" s="28"/>
      <c r="L43" s="79" t="s">
        <v>75</v>
      </c>
      <c r="M43" s="81">
        <v>35</v>
      </c>
      <c r="N43" s="81">
        <f t="shared" si="1"/>
        <v>98.693000000000012</v>
      </c>
    </row>
    <row r="44" spans="1:14" ht="19.5" customHeight="1" x14ac:dyDescent="0.25">
      <c r="A44" s="29">
        <v>34</v>
      </c>
      <c r="B44" s="27" t="s">
        <v>21</v>
      </c>
      <c r="C44" s="75" t="s">
        <v>176</v>
      </c>
      <c r="D44" s="29" t="s">
        <v>6</v>
      </c>
      <c r="E44" s="76" t="s">
        <v>7</v>
      </c>
      <c r="F44" s="76">
        <v>0.999</v>
      </c>
      <c r="G44" s="29" t="s">
        <v>12</v>
      </c>
      <c r="H44" s="76">
        <v>0.999</v>
      </c>
      <c r="I44" s="29"/>
      <c r="J44" s="77" t="s">
        <v>11</v>
      </c>
      <c r="K44" s="20"/>
      <c r="L44" s="79" t="s">
        <v>75</v>
      </c>
      <c r="M44" s="81">
        <v>35</v>
      </c>
      <c r="N44" s="81">
        <f>SUM(F44*M44*0.2)</f>
        <v>6.9930000000000012</v>
      </c>
    </row>
    <row r="45" spans="1:14" ht="19.5" customHeight="1" x14ac:dyDescent="0.25">
      <c r="A45" s="29">
        <v>35</v>
      </c>
      <c r="B45" s="27" t="s">
        <v>21</v>
      </c>
      <c r="C45" s="75" t="s">
        <v>177</v>
      </c>
      <c r="D45" s="29" t="s">
        <v>6</v>
      </c>
      <c r="E45" s="76" t="s">
        <v>7</v>
      </c>
      <c r="F45" s="76">
        <v>1</v>
      </c>
      <c r="G45" s="29" t="s">
        <v>12</v>
      </c>
      <c r="H45" s="76">
        <v>1</v>
      </c>
      <c r="I45" s="29"/>
      <c r="J45" s="77" t="s">
        <v>11</v>
      </c>
      <c r="K45" s="20"/>
      <c r="L45" s="79" t="s">
        <v>75</v>
      </c>
      <c r="M45" s="81">
        <v>35</v>
      </c>
      <c r="N45" s="81">
        <f>SUM(F45*M45*0.2)</f>
        <v>7</v>
      </c>
    </row>
    <row r="46" spans="1:14" ht="19.5" customHeight="1" x14ac:dyDescent="0.25">
      <c r="A46" s="29">
        <v>36</v>
      </c>
      <c r="B46" s="27" t="s">
        <v>21</v>
      </c>
      <c r="C46" s="75" t="s">
        <v>178</v>
      </c>
      <c r="D46" s="29" t="s">
        <v>6</v>
      </c>
      <c r="E46" s="76" t="s">
        <v>7</v>
      </c>
      <c r="F46" s="76">
        <v>0.30299999999999999</v>
      </c>
      <c r="G46" s="29" t="s">
        <v>12</v>
      </c>
      <c r="H46" s="76">
        <v>0.30299999999999999</v>
      </c>
      <c r="I46" s="29"/>
      <c r="J46" s="77" t="s">
        <v>11</v>
      </c>
      <c r="K46" s="20"/>
      <c r="L46" s="79" t="s">
        <v>75</v>
      </c>
      <c r="M46" s="81">
        <v>35</v>
      </c>
      <c r="N46" s="81">
        <f>SUM(F46*M46*0.2)</f>
        <v>2.121</v>
      </c>
    </row>
    <row r="47" spans="1:14" ht="19.5" customHeight="1" x14ac:dyDescent="0.25">
      <c r="A47" s="29">
        <v>37</v>
      </c>
      <c r="B47" s="27" t="s">
        <v>21</v>
      </c>
      <c r="C47" s="75" t="s">
        <v>179</v>
      </c>
      <c r="D47" s="29" t="s">
        <v>6</v>
      </c>
      <c r="E47" s="76" t="s">
        <v>7</v>
      </c>
      <c r="F47" s="76">
        <v>2.5510000000000002</v>
      </c>
      <c r="G47" s="29" t="s">
        <v>12</v>
      </c>
      <c r="H47" s="76">
        <v>2.5510000000000002</v>
      </c>
      <c r="I47" s="29"/>
      <c r="J47" s="77" t="s">
        <v>11</v>
      </c>
      <c r="K47" s="20"/>
      <c r="L47" s="79" t="s">
        <v>75</v>
      </c>
      <c r="M47" s="81">
        <v>35</v>
      </c>
      <c r="N47" s="81">
        <f>SUM(F47*M47*0.2)</f>
        <v>17.857000000000003</v>
      </c>
    </row>
    <row r="48" spans="1:14" s="20" customFormat="1" ht="19.5" customHeight="1" x14ac:dyDescent="0.25">
      <c r="A48" s="29">
        <v>38</v>
      </c>
      <c r="B48" s="27" t="s">
        <v>21</v>
      </c>
      <c r="C48" s="75" t="s">
        <v>57</v>
      </c>
      <c r="D48" s="29" t="s">
        <v>6</v>
      </c>
      <c r="E48" s="76" t="s">
        <v>7</v>
      </c>
      <c r="F48" s="76">
        <v>1.4990000000000001</v>
      </c>
      <c r="G48" s="29" t="s">
        <v>12</v>
      </c>
      <c r="H48" s="76">
        <v>1.4990000000000001</v>
      </c>
      <c r="I48" s="29"/>
      <c r="J48" s="77" t="s">
        <v>11</v>
      </c>
      <c r="L48" s="79" t="s">
        <v>61</v>
      </c>
      <c r="M48" s="81">
        <v>35</v>
      </c>
      <c r="N48" s="81">
        <f t="shared" si="1"/>
        <v>10.493000000000002</v>
      </c>
    </row>
    <row r="49" spans="1:14" s="20" customFormat="1" ht="19.5" customHeight="1" x14ac:dyDescent="0.25">
      <c r="A49" s="29">
        <v>39</v>
      </c>
      <c r="B49" s="27" t="s">
        <v>21</v>
      </c>
      <c r="C49" s="75" t="s">
        <v>58</v>
      </c>
      <c r="D49" s="29" t="s">
        <v>6</v>
      </c>
      <c r="E49" s="76" t="s">
        <v>7</v>
      </c>
      <c r="F49" s="76">
        <v>0.8</v>
      </c>
      <c r="G49" s="29" t="s">
        <v>12</v>
      </c>
      <c r="H49" s="76">
        <v>0.8</v>
      </c>
      <c r="I49" s="29"/>
      <c r="J49" s="77" t="s">
        <v>11</v>
      </c>
      <c r="L49" s="79" t="s">
        <v>61</v>
      </c>
      <c r="M49" s="81">
        <v>35</v>
      </c>
      <c r="N49" s="81">
        <f t="shared" si="1"/>
        <v>5.6000000000000005</v>
      </c>
    </row>
    <row r="50" spans="1:14" s="20" customFormat="1" ht="19.5" customHeight="1" x14ac:dyDescent="0.25">
      <c r="A50" s="29">
        <v>40</v>
      </c>
      <c r="B50" s="27" t="s">
        <v>21</v>
      </c>
      <c r="C50" s="75" t="s">
        <v>168</v>
      </c>
      <c r="D50" s="29" t="s">
        <v>6</v>
      </c>
      <c r="E50" s="76" t="s">
        <v>7</v>
      </c>
      <c r="F50" s="76">
        <v>2.899</v>
      </c>
      <c r="G50" s="29" t="s">
        <v>12</v>
      </c>
      <c r="H50" s="76">
        <v>2.899</v>
      </c>
      <c r="I50" s="29"/>
      <c r="J50" s="77" t="s">
        <v>11</v>
      </c>
      <c r="L50" s="79" t="s">
        <v>75</v>
      </c>
      <c r="M50" s="81">
        <v>35</v>
      </c>
      <c r="N50" s="81">
        <f t="shared" si="1"/>
        <v>20.293000000000003</v>
      </c>
    </row>
    <row r="51" spans="1:14" s="20" customFormat="1" ht="19.5" customHeight="1" x14ac:dyDescent="0.25">
      <c r="A51" s="29">
        <v>41</v>
      </c>
      <c r="B51" s="27" t="s">
        <v>21</v>
      </c>
      <c r="C51" s="75" t="s">
        <v>180</v>
      </c>
      <c r="D51" s="29" t="s">
        <v>6</v>
      </c>
      <c r="E51" s="76" t="s">
        <v>7</v>
      </c>
      <c r="F51" s="76">
        <v>4.4569999999999999</v>
      </c>
      <c r="G51" s="29" t="s">
        <v>12</v>
      </c>
      <c r="H51" s="76">
        <v>4.4569999999999999</v>
      </c>
      <c r="I51" s="29"/>
      <c r="J51" s="77" t="s">
        <v>11</v>
      </c>
      <c r="L51" s="79" t="s">
        <v>75</v>
      </c>
      <c r="M51" s="81">
        <v>35</v>
      </c>
      <c r="N51" s="81">
        <f t="shared" si="1"/>
        <v>31.199000000000002</v>
      </c>
    </row>
    <row r="52" spans="1:14" s="20" customFormat="1" ht="19.5" customHeight="1" x14ac:dyDescent="0.25">
      <c r="A52" s="29">
        <v>42</v>
      </c>
      <c r="B52" s="27" t="s">
        <v>21</v>
      </c>
      <c r="C52" s="75" t="s">
        <v>181</v>
      </c>
      <c r="D52" s="29" t="s">
        <v>6</v>
      </c>
      <c r="E52" s="76" t="s">
        <v>7</v>
      </c>
      <c r="F52" s="76">
        <v>1.1000000000000001</v>
      </c>
      <c r="G52" s="29" t="s">
        <v>12</v>
      </c>
      <c r="H52" s="76">
        <v>1.1000000000000001</v>
      </c>
      <c r="I52" s="29"/>
      <c r="J52" s="77" t="s">
        <v>11</v>
      </c>
      <c r="L52" s="79" t="s">
        <v>75</v>
      </c>
      <c r="M52" s="81">
        <v>35</v>
      </c>
      <c r="N52" s="81">
        <f t="shared" si="1"/>
        <v>7.7</v>
      </c>
    </row>
    <row r="53" spans="1:14" s="20" customFormat="1" ht="19.5" customHeight="1" x14ac:dyDescent="0.25">
      <c r="A53" s="29">
        <v>43</v>
      </c>
      <c r="B53" s="27" t="s">
        <v>21</v>
      </c>
      <c r="C53" s="75" t="s">
        <v>85</v>
      </c>
      <c r="D53" s="29" t="s">
        <v>6</v>
      </c>
      <c r="E53" s="76" t="s">
        <v>7</v>
      </c>
      <c r="F53" s="76">
        <v>1.079</v>
      </c>
      <c r="G53" s="29" t="s">
        <v>12</v>
      </c>
      <c r="H53" s="76">
        <v>1.079</v>
      </c>
      <c r="I53" s="29"/>
      <c r="J53" s="77" t="s">
        <v>11</v>
      </c>
      <c r="L53" s="79" t="s">
        <v>75</v>
      </c>
      <c r="M53" s="81">
        <v>35</v>
      </c>
      <c r="N53" s="81">
        <f>SUM(F53*M53*0.2)</f>
        <v>7.5530000000000008</v>
      </c>
    </row>
    <row r="54" spans="1:14" s="20" customFormat="1" ht="19.5" customHeight="1" x14ac:dyDescent="0.25">
      <c r="A54" s="29">
        <v>44</v>
      </c>
      <c r="B54" s="27" t="s">
        <v>21</v>
      </c>
      <c r="C54" s="75" t="s">
        <v>86</v>
      </c>
      <c r="D54" s="29" t="s">
        <v>6</v>
      </c>
      <c r="E54" s="76" t="s">
        <v>7</v>
      </c>
      <c r="F54" s="76">
        <v>1</v>
      </c>
      <c r="G54" s="29" t="s">
        <v>12</v>
      </c>
      <c r="H54" s="76">
        <v>1</v>
      </c>
      <c r="I54" s="29"/>
      <c r="J54" s="77" t="s">
        <v>11</v>
      </c>
      <c r="L54" s="79" t="s">
        <v>75</v>
      </c>
      <c r="M54" s="81">
        <v>35</v>
      </c>
      <c r="N54" s="81">
        <f>SUM(F54*M54*0.2)</f>
        <v>7</v>
      </c>
    </row>
    <row r="55" spans="1:14" s="20" customFormat="1" ht="19.5" customHeight="1" x14ac:dyDescent="0.25">
      <c r="A55" s="29">
        <v>45</v>
      </c>
      <c r="B55" s="27" t="s">
        <v>21</v>
      </c>
      <c r="C55" s="75" t="s">
        <v>169</v>
      </c>
      <c r="D55" s="29" t="s">
        <v>6</v>
      </c>
      <c r="E55" s="76" t="s">
        <v>7</v>
      </c>
      <c r="F55" s="76">
        <v>1.2</v>
      </c>
      <c r="G55" s="29" t="s">
        <v>12</v>
      </c>
      <c r="H55" s="76">
        <v>1.2</v>
      </c>
      <c r="I55" s="29"/>
      <c r="J55" s="77" t="s">
        <v>11</v>
      </c>
      <c r="L55" s="79" t="s">
        <v>128</v>
      </c>
      <c r="M55" s="81">
        <v>35</v>
      </c>
      <c r="N55" s="81">
        <f>SUM(F55*M55*0.2)</f>
        <v>8.4</v>
      </c>
    </row>
    <row r="56" spans="1:14" s="20" customFormat="1" ht="19.5" customHeight="1" x14ac:dyDescent="0.25">
      <c r="A56" s="29">
        <v>46</v>
      </c>
      <c r="B56" s="27" t="s">
        <v>21</v>
      </c>
      <c r="C56" s="75" t="s">
        <v>170</v>
      </c>
      <c r="D56" s="29" t="s">
        <v>6</v>
      </c>
      <c r="E56" s="76" t="s">
        <v>7</v>
      </c>
      <c r="F56" s="76">
        <v>1.1679999999999999</v>
      </c>
      <c r="G56" s="29" t="s">
        <v>12</v>
      </c>
      <c r="H56" s="76">
        <v>1.1679999999999999</v>
      </c>
      <c r="I56" s="29"/>
      <c r="J56" s="77" t="s">
        <v>11</v>
      </c>
      <c r="L56" s="79" t="s">
        <v>75</v>
      </c>
      <c r="M56" s="81">
        <v>35</v>
      </c>
      <c r="N56" s="81">
        <f>SUM(F56*M56*0.2)</f>
        <v>8.1760000000000002</v>
      </c>
    </row>
    <row r="57" spans="1:14" s="20" customFormat="1" ht="19.5" customHeight="1" x14ac:dyDescent="0.25">
      <c r="A57" s="29">
        <v>47</v>
      </c>
      <c r="B57" s="27" t="s">
        <v>21</v>
      </c>
      <c r="C57" s="75" t="s">
        <v>182</v>
      </c>
      <c r="D57" s="29" t="s">
        <v>6</v>
      </c>
      <c r="E57" s="76" t="s">
        <v>7</v>
      </c>
      <c r="F57" s="76">
        <v>12.97</v>
      </c>
      <c r="G57" s="29" t="s">
        <v>12</v>
      </c>
      <c r="H57" s="76">
        <v>12.97</v>
      </c>
      <c r="I57" s="29"/>
      <c r="J57" s="77" t="s">
        <v>11</v>
      </c>
      <c r="L57" s="79" t="s">
        <v>75</v>
      </c>
      <c r="M57" s="81">
        <v>35</v>
      </c>
      <c r="N57" s="81">
        <f t="shared" si="1"/>
        <v>90.79000000000002</v>
      </c>
    </row>
    <row r="58" spans="1:14" s="20" customFormat="1" ht="19.5" customHeight="1" x14ac:dyDescent="0.25">
      <c r="A58" s="29">
        <v>48</v>
      </c>
      <c r="B58" s="27" t="s">
        <v>21</v>
      </c>
      <c r="C58" s="75" t="s">
        <v>183</v>
      </c>
      <c r="D58" s="29" t="s">
        <v>6</v>
      </c>
      <c r="E58" s="76" t="s">
        <v>7</v>
      </c>
      <c r="F58" s="76">
        <v>3.1</v>
      </c>
      <c r="G58" s="29" t="s">
        <v>12</v>
      </c>
      <c r="H58" s="76">
        <v>3.1</v>
      </c>
      <c r="I58" s="29"/>
      <c r="J58" s="77" t="s">
        <v>11</v>
      </c>
      <c r="L58" s="79" t="s">
        <v>75</v>
      </c>
      <c r="M58" s="81">
        <v>35</v>
      </c>
      <c r="N58" s="81">
        <f t="shared" si="1"/>
        <v>21.700000000000003</v>
      </c>
    </row>
    <row r="59" spans="1:14" s="20" customFormat="1" ht="19.5" customHeight="1" x14ac:dyDescent="0.25">
      <c r="A59" s="29">
        <v>49</v>
      </c>
      <c r="B59" s="27" t="s">
        <v>21</v>
      </c>
      <c r="C59" s="75" t="s">
        <v>184</v>
      </c>
      <c r="D59" s="29" t="s">
        <v>6</v>
      </c>
      <c r="E59" s="76" t="s">
        <v>7</v>
      </c>
      <c r="F59" s="76">
        <v>3.6779999999999999</v>
      </c>
      <c r="G59" s="29" t="s">
        <v>12</v>
      </c>
      <c r="H59" s="76">
        <v>3.6779999999999999</v>
      </c>
      <c r="I59" s="29"/>
      <c r="J59" s="77" t="s">
        <v>11</v>
      </c>
      <c r="L59" s="79" t="s">
        <v>75</v>
      </c>
      <c r="M59" s="81">
        <v>35</v>
      </c>
      <c r="N59" s="81">
        <f t="shared" si="1"/>
        <v>25.745999999999999</v>
      </c>
    </row>
    <row r="60" spans="1:14" s="20" customFormat="1" ht="19.5" customHeight="1" x14ac:dyDescent="0.25">
      <c r="A60" s="29">
        <v>50</v>
      </c>
      <c r="B60" s="27" t="s">
        <v>21</v>
      </c>
      <c r="C60" s="75" t="s">
        <v>185</v>
      </c>
      <c r="D60" s="29" t="s">
        <v>6</v>
      </c>
      <c r="E60" s="76" t="s">
        <v>7</v>
      </c>
      <c r="F60" s="76">
        <v>4.1479999999999997</v>
      </c>
      <c r="G60" s="29" t="s">
        <v>12</v>
      </c>
      <c r="H60" s="76">
        <v>4.1479999999999997</v>
      </c>
      <c r="I60" s="29"/>
      <c r="J60" s="77" t="s">
        <v>11</v>
      </c>
      <c r="L60" s="79" t="s">
        <v>75</v>
      </c>
      <c r="M60" s="81">
        <v>35</v>
      </c>
      <c r="N60" s="81">
        <f t="shared" si="1"/>
        <v>29.035999999999998</v>
      </c>
    </row>
    <row r="61" spans="1:14" s="20" customFormat="1" ht="19.5" customHeight="1" x14ac:dyDescent="0.25">
      <c r="A61" s="29">
        <v>51</v>
      </c>
      <c r="B61" s="27" t="s">
        <v>21</v>
      </c>
      <c r="C61" s="75" t="s">
        <v>186</v>
      </c>
      <c r="D61" s="29" t="s">
        <v>6</v>
      </c>
      <c r="E61" s="76" t="s">
        <v>7</v>
      </c>
      <c r="F61" s="76">
        <v>4.4359999999999999</v>
      </c>
      <c r="G61" s="29" t="s">
        <v>12</v>
      </c>
      <c r="H61" s="76">
        <v>4.4359999999999999</v>
      </c>
      <c r="I61" s="29"/>
      <c r="J61" s="77" t="s">
        <v>11</v>
      </c>
      <c r="L61" s="79" t="s">
        <v>75</v>
      </c>
      <c r="M61" s="81">
        <v>35</v>
      </c>
      <c r="N61" s="81">
        <f t="shared" si="1"/>
        <v>31.052</v>
      </c>
    </row>
    <row r="62" spans="1:14" s="20" customFormat="1" ht="19.5" customHeight="1" x14ac:dyDescent="0.25">
      <c r="A62" s="29">
        <v>52</v>
      </c>
      <c r="B62" s="27" t="s">
        <v>21</v>
      </c>
      <c r="C62" s="75" t="s">
        <v>59</v>
      </c>
      <c r="D62" s="29" t="s">
        <v>6</v>
      </c>
      <c r="E62" s="76" t="s">
        <v>7</v>
      </c>
      <c r="F62" s="76">
        <v>3.4990000000000001</v>
      </c>
      <c r="G62" s="29" t="s">
        <v>12</v>
      </c>
      <c r="H62" s="76">
        <v>3.4990000000000001</v>
      </c>
      <c r="I62" s="27"/>
      <c r="J62" s="77" t="s">
        <v>11</v>
      </c>
      <c r="K62" s="23"/>
      <c r="L62" s="79" t="s">
        <v>61</v>
      </c>
      <c r="M62" s="81">
        <v>35</v>
      </c>
      <c r="N62" s="81">
        <f>SUM(F62*M62*0.2)</f>
        <v>24.493000000000002</v>
      </c>
    </row>
    <row r="63" spans="1:14" s="20" customFormat="1" ht="19.5" customHeight="1" x14ac:dyDescent="0.25">
      <c r="A63" s="29">
        <v>53</v>
      </c>
      <c r="B63" s="27" t="s">
        <v>21</v>
      </c>
      <c r="C63" s="75" t="s">
        <v>187</v>
      </c>
      <c r="D63" s="29" t="s">
        <v>6</v>
      </c>
      <c r="E63" s="76" t="s">
        <v>7</v>
      </c>
      <c r="F63" s="76">
        <v>3.5990000000000002</v>
      </c>
      <c r="G63" s="29" t="s">
        <v>12</v>
      </c>
      <c r="H63" s="76">
        <v>3.5990000000000002</v>
      </c>
      <c r="I63" s="29"/>
      <c r="J63" s="77" t="s">
        <v>11</v>
      </c>
      <c r="L63" s="79" t="s">
        <v>75</v>
      </c>
      <c r="M63" s="81">
        <v>35</v>
      </c>
      <c r="N63" s="81">
        <f t="shared" si="1"/>
        <v>25.193000000000001</v>
      </c>
    </row>
    <row r="64" spans="1:14" s="20" customFormat="1" ht="19.5" customHeight="1" x14ac:dyDescent="0.25">
      <c r="A64" s="29">
        <v>54</v>
      </c>
      <c r="B64" s="27" t="s">
        <v>21</v>
      </c>
      <c r="C64" s="75" t="s">
        <v>188</v>
      </c>
      <c r="D64" s="29" t="s">
        <v>6</v>
      </c>
      <c r="E64" s="76" t="s">
        <v>7</v>
      </c>
      <c r="F64" s="76">
        <v>1.5</v>
      </c>
      <c r="G64" s="29" t="s">
        <v>12</v>
      </c>
      <c r="H64" s="76">
        <v>1.5</v>
      </c>
      <c r="I64" s="29"/>
      <c r="J64" s="77" t="s">
        <v>11</v>
      </c>
      <c r="L64" s="79" t="s">
        <v>75</v>
      </c>
      <c r="M64" s="81">
        <v>35</v>
      </c>
      <c r="N64" s="81">
        <f t="shared" si="1"/>
        <v>10.5</v>
      </c>
    </row>
    <row r="65" spans="1:14" s="20" customFormat="1" ht="19.5" customHeight="1" x14ac:dyDescent="0.25">
      <c r="A65" s="29">
        <v>55</v>
      </c>
      <c r="B65" s="27" t="s">
        <v>21</v>
      </c>
      <c r="C65" s="75" t="s">
        <v>189</v>
      </c>
      <c r="D65" s="29" t="s">
        <v>6</v>
      </c>
      <c r="E65" s="76" t="s">
        <v>7</v>
      </c>
      <c r="F65" s="76">
        <v>1.3</v>
      </c>
      <c r="G65" s="29" t="s">
        <v>12</v>
      </c>
      <c r="H65" s="76">
        <v>1.3</v>
      </c>
      <c r="I65" s="29"/>
      <c r="J65" s="77" t="s">
        <v>11</v>
      </c>
      <c r="L65" s="79" t="s">
        <v>75</v>
      </c>
      <c r="M65" s="81">
        <v>35</v>
      </c>
      <c r="N65" s="81">
        <f t="shared" si="1"/>
        <v>9.1</v>
      </c>
    </row>
    <row r="66" spans="1:14" s="20" customFormat="1" ht="19.5" customHeight="1" x14ac:dyDescent="0.25">
      <c r="A66" s="29">
        <v>56</v>
      </c>
      <c r="B66" s="27" t="s">
        <v>21</v>
      </c>
      <c r="C66" s="75" t="s">
        <v>87</v>
      </c>
      <c r="D66" s="29" t="s">
        <v>6</v>
      </c>
      <c r="E66" s="76" t="s">
        <v>8</v>
      </c>
      <c r="F66" s="76">
        <v>7.9870000000000001</v>
      </c>
      <c r="G66" s="29" t="s">
        <v>12</v>
      </c>
      <c r="H66" s="76">
        <v>7.9870000000000001</v>
      </c>
      <c r="I66" s="29"/>
      <c r="J66" s="77" t="s">
        <v>11</v>
      </c>
      <c r="K66" s="102"/>
      <c r="L66" s="79" t="s">
        <v>75</v>
      </c>
      <c r="M66" s="81">
        <v>35</v>
      </c>
      <c r="N66" s="81">
        <f>SUM(F66*M66*0.2)</f>
        <v>55.909000000000006</v>
      </c>
    </row>
    <row r="67" spans="1:14" s="20" customFormat="1" ht="19.5" customHeight="1" x14ac:dyDescent="0.25">
      <c r="A67" s="29">
        <v>57</v>
      </c>
      <c r="B67" s="27" t="s">
        <v>21</v>
      </c>
      <c r="C67" s="75" t="s">
        <v>192</v>
      </c>
      <c r="D67" s="29" t="s">
        <v>6</v>
      </c>
      <c r="E67" s="76" t="s">
        <v>7</v>
      </c>
      <c r="F67" s="76">
        <v>3.6909999999999998</v>
      </c>
      <c r="G67" s="29" t="s">
        <v>12</v>
      </c>
      <c r="H67" s="76">
        <v>3.6909999999999998</v>
      </c>
      <c r="I67" s="29"/>
      <c r="J67" s="77" t="s">
        <v>11</v>
      </c>
      <c r="L67" s="79" t="s">
        <v>75</v>
      </c>
      <c r="M67" s="81">
        <v>35</v>
      </c>
      <c r="N67" s="81">
        <f t="shared" si="1"/>
        <v>25.837000000000003</v>
      </c>
    </row>
    <row r="68" spans="1:14" s="20" customFormat="1" ht="19.5" customHeight="1" x14ac:dyDescent="0.25">
      <c r="A68" s="29">
        <v>58</v>
      </c>
      <c r="B68" s="27" t="s">
        <v>22</v>
      </c>
      <c r="C68" s="29" t="s">
        <v>171</v>
      </c>
      <c r="D68" s="29" t="s">
        <v>126</v>
      </c>
      <c r="E68" s="76" t="s">
        <v>88</v>
      </c>
      <c r="F68" s="76">
        <v>5.7990000000000004</v>
      </c>
      <c r="G68" s="29" t="s">
        <v>12</v>
      </c>
      <c r="H68" s="76">
        <v>5.7990000000000004</v>
      </c>
      <c r="I68" s="29"/>
      <c r="J68" s="77" t="s">
        <v>11</v>
      </c>
      <c r="L68" s="79" t="s">
        <v>75</v>
      </c>
      <c r="M68" s="81">
        <v>35</v>
      </c>
      <c r="N68" s="81">
        <f t="shared" ref="N68:N82" si="2">SUM(F68*M68*0.2)</f>
        <v>40.593000000000004</v>
      </c>
    </row>
    <row r="69" spans="1:14" s="20" customFormat="1" ht="19.5" customHeight="1" x14ac:dyDescent="0.25">
      <c r="A69" s="29">
        <v>59</v>
      </c>
      <c r="B69" s="27" t="s">
        <v>22</v>
      </c>
      <c r="C69" s="29" t="s">
        <v>172</v>
      </c>
      <c r="D69" s="29" t="s">
        <v>126</v>
      </c>
      <c r="E69" s="76" t="s">
        <v>63</v>
      </c>
      <c r="F69" s="76">
        <v>4.1989999999999998</v>
      </c>
      <c r="G69" s="29" t="s">
        <v>12</v>
      </c>
      <c r="H69" s="76">
        <v>4.1989999999999998</v>
      </c>
      <c r="I69" s="29"/>
      <c r="J69" s="77" t="s">
        <v>11</v>
      </c>
      <c r="L69" s="79" t="s">
        <v>75</v>
      </c>
      <c r="M69" s="81">
        <v>35</v>
      </c>
      <c r="N69" s="81">
        <f t="shared" si="2"/>
        <v>29.393000000000001</v>
      </c>
    </row>
    <row r="70" spans="1:14" s="20" customFormat="1" ht="19.5" customHeight="1" x14ac:dyDescent="0.25">
      <c r="A70" s="29">
        <v>60</v>
      </c>
      <c r="B70" s="27" t="s">
        <v>22</v>
      </c>
      <c r="C70" s="29" t="s">
        <v>89</v>
      </c>
      <c r="D70" s="29" t="s">
        <v>126</v>
      </c>
      <c r="E70" s="76" t="s">
        <v>67</v>
      </c>
      <c r="F70" s="76">
        <v>1.9610000000000001</v>
      </c>
      <c r="G70" s="29" t="s">
        <v>12</v>
      </c>
      <c r="H70" s="76">
        <v>1.9610000000000001</v>
      </c>
      <c r="I70" s="29"/>
      <c r="J70" s="77" t="s">
        <v>11</v>
      </c>
      <c r="L70" s="79" t="s">
        <v>75</v>
      </c>
      <c r="M70" s="81">
        <v>35</v>
      </c>
      <c r="N70" s="81">
        <f t="shared" si="2"/>
        <v>13.727000000000002</v>
      </c>
    </row>
    <row r="71" spans="1:14" s="20" customFormat="1" ht="19.5" customHeight="1" x14ac:dyDescent="0.25">
      <c r="A71" s="29">
        <v>61</v>
      </c>
      <c r="B71" s="27" t="s">
        <v>22</v>
      </c>
      <c r="C71" s="29" t="s">
        <v>175</v>
      </c>
      <c r="D71" s="29" t="s">
        <v>126</v>
      </c>
      <c r="E71" s="76" t="s">
        <v>67</v>
      </c>
      <c r="F71" s="76">
        <v>3.4990000000000001</v>
      </c>
      <c r="G71" s="29" t="s">
        <v>12</v>
      </c>
      <c r="H71" s="76">
        <v>3.4990000000000001</v>
      </c>
      <c r="I71" s="29"/>
      <c r="J71" s="77" t="s">
        <v>11</v>
      </c>
      <c r="L71" s="79" t="s">
        <v>75</v>
      </c>
      <c r="M71" s="81">
        <v>35</v>
      </c>
      <c r="N71" s="81">
        <f t="shared" si="2"/>
        <v>24.493000000000002</v>
      </c>
    </row>
    <row r="72" spans="1:14" s="20" customFormat="1" ht="19.5" customHeight="1" x14ac:dyDescent="0.25">
      <c r="A72" s="29">
        <v>62</v>
      </c>
      <c r="B72" s="27" t="s">
        <v>22</v>
      </c>
      <c r="C72" s="29" t="s">
        <v>90</v>
      </c>
      <c r="D72" s="29" t="s">
        <v>126</v>
      </c>
      <c r="E72" s="76" t="s">
        <v>88</v>
      </c>
      <c r="F72" s="76">
        <v>5.4989999999999997</v>
      </c>
      <c r="G72" s="29" t="s">
        <v>12</v>
      </c>
      <c r="H72" s="76">
        <v>5.4989999999999997</v>
      </c>
      <c r="I72" s="29"/>
      <c r="J72" s="77" t="s">
        <v>11</v>
      </c>
      <c r="L72" s="79" t="s">
        <v>75</v>
      </c>
      <c r="M72" s="81">
        <v>35</v>
      </c>
      <c r="N72" s="81">
        <f t="shared" si="2"/>
        <v>38.492999999999995</v>
      </c>
    </row>
    <row r="73" spans="1:14" s="20" customFormat="1" ht="19.5" customHeight="1" x14ac:dyDescent="0.25">
      <c r="A73" s="29">
        <v>63</v>
      </c>
      <c r="B73" s="27" t="s">
        <v>22</v>
      </c>
      <c r="C73" s="29" t="s">
        <v>91</v>
      </c>
      <c r="D73" s="29" t="s">
        <v>126</v>
      </c>
      <c r="E73" s="76" t="s">
        <v>88</v>
      </c>
      <c r="F73" s="76">
        <v>2.8</v>
      </c>
      <c r="G73" s="29" t="s">
        <v>12</v>
      </c>
      <c r="H73" s="76">
        <v>2.8</v>
      </c>
      <c r="I73" s="29"/>
      <c r="J73" s="77" t="s">
        <v>11</v>
      </c>
      <c r="L73" s="79" t="s">
        <v>75</v>
      </c>
      <c r="M73" s="81">
        <v>35</v>
      </c>
      <c r="N73" s="81">
        <f t="shared" si="2"/>
        <v>19.600000000000001</v>
      </c>
    </row>
    <row r="74" spans="1:14" s="20" customFormat="1" ht="19.5" customHeight="1" x14ac:dyDescent="0.25">
      <c r="A74" s="29">
        <v>64</v>
      </c>
      <c r="B74" s="27" t="s">
        <v>22</v>
      </c>
      <c r="C74" s="29" t="s">
        <v>39</v>
      </c>
      <c r="D74" s="29" t="s">
        <v>126</v>
      </c>
      <c r="E74" s="76" t="s">
        <v>16</v>
      </c>
      <c r="F74" s="76">
        <v>3.3</v>
      </c>
      <c r="G74" s="29" t="s">
        <v>12</v>
      </c>
      <c r="H74" s="76">
        <v>3.3</v>
      </c>
      <c r="I74" s="29"/>
      <c r="J74" s="77" t="s">
        <v>11</v>
      </c>
      <c r="L74" s="79" t="s">
        <v>61</v>
      </c>
      <c r="M74" s="81">
        <v>35</v>
      </c>
      <c r="N74" s="81">
        <f t="shared" si="2"/>
        <v>23.1</v>
      </c>
    </row>
    <row r="75" spans="1:14" s="20" customFormat="1" ht="19.5" customHeight="1" x14ac:dyDescent="0.25">
      <c r="A75" s="29">
        <v>65</v>
      </c>
      <c r="B75" s="27" t="s">
        <v>22</v>
      </c>
      <c r="C75" s="29" t="s">
        <v>92</v>
      </c>
      <c r="D75" s="29" t="s">
        <v>126</v>
      </c>
      <c r="E75" s="76" t="s">
        <v>88</v>
      </c>
      <c r="F75" s="76">
        <v>13.997999999999999</v>
      </c>
      <c r="G75" s="29" t="s">
        <v>12</v>
      </c>
      <c r="H75" s="76">
        <v>13.997999999999999</v>
      </c>
      <c r="I75" s="29"/>
      <c r="J75" s="77" t="s">
        <v>11</v>
      </c>
      <c r="L75" s="79" t="s">
        <v>75</v>
      </c>
      <c r="M75" s="81">
        <v>35</v>
      </c>
      <c r="N75" s="81">
        <f t="shared" si="2"/>
        <v>97.98599999999999</v>
      </c>
    </row>
    <row r="76" spans="1:14" s="20" customFormat="1" ht="19.5" customHeight="1" x14ac:dyDescent="0.25">
      <c r="A76" s="29">
        <v>66</v>
      </c>
      <c r="B76" s="27" t="s">
        <v>22</v>
      </c>
      <c r="C76" s="29" t="s">
        <v>93</v>
      </c>
      <c r="D76" s="29" t="s">
        <v>126</v>
      </c>
      <c r="E76" s="76" t="s">
        <v>7</v>
      </c>
      <c r="F76" s="96">
        <v>4.7990000000000004</v>
      </c>
      <c r="G76" s="29" t="s">
        <v>12</v>
      </c>
      <c r="H76" s="96">
        <v>4.7990000000000004</v>
      </c>
      <c r="I76" s="29"/>
      <c r="J76" s="77" t="s">
        <v>11</v>
      </c>
      <c r="L76" s="79" t="s">
        <v>75</v>
      </c>
      <c r="M76" s="81">
        <v>35</v>
      </c>
      <c r="N76" s="81">
        <f t="shared" si="2"/>
        <v>33.593000000000004</v>
      </c>
    </row>
    <row r="77" spans="1:14" s="20" customFormat="1" ht="19.5" customHeight="1" x14ac:dyDescent="0.25">
      <c r="A77" s="29">
        <v>67</v>
      </c>
      <c r="B77" s="27" t="s">
        <v>22</v>
      </c>
      <c r="C77" s="29" t="s">
        <v>173</v>
      </c>
      <c r="D77" s="29" t="s">
        <v>174</v>
      </c>
      <c r="E77" s="76" t="s">
        <v>63</v>
      </c>
      <c r="F77" s="76">
        <v>4</v>
      </c>
      <c r="G77" s="29" t="s">
        <v>12</v>
      </c>
      <c r="H77" s="76">
        <v>4</v>
      </c>
      <c r="I77" s="29"/>
      <c r="J77" s="77" t="s">
        <v>11</v>
      </c>
      <c r="L77" s="79" t="s">
        <v>75</v>
      </c>
      <c r="M77" s="81">
        <v>35</v>
      </c>
      <c r="N77" s="81">
        <f t="shared" si="2"/>
        <v>28</v>
      </c>
    </row>
    <row r="78" spans="1:14" s="20" customFormat="1" ht="19.5" customHeight="1" x14ac:dyDescent="0.25">
      <c r="A78" s="29">
        <v>68</v>
      </c>
      <c r="B78" s="27" t="s">
        <v>23</v>
      </c>
      <c r="C78" s="29" t="s">
        <v>190</v>
      </c>
      <c r="D78" s="29" t="s">
        <v>6</v>
      </c>
      <c r="E78" s="76" t="s">
        <v>19</v>
      </c>
      <c r="F78" s="76">
        <v>0.8</v>
      </c>
      <c r="G78" s="29" t="s">
        <v>12</v>
      </c>
      <c r="H78" s="76">
        <v>0.8</v>
      </c>
      <c r="I78" s="29"/>
      <c r="J78" s="77" t="s">
        <v>11</v>
      </c>
      <c r="K78" s="64"/>
      <c r="L78" s="79" t="s">
        <v>75</v>
      </c>
      <c r="M78" s="81">
        <v>35</v>
      </c>
      <c r="N78" s="81">
        <f t="shared" si="2"/>
        <v>5.6000000000000005</v>
      </c>
    </row>
    <row r="79" spans="1:14" s="20" customFormat="1" ht="19.5" customHeight="1" x14ac:dyDescent="0.25">
      <c r="A79" s="29">
        <v>69</v>
      </c>
      <c r="B79" s="27" t="s">
        <v>23</v>
      </c>
      <c r="C79" s="29" t="s">
        <v>191</v>
      </c>
      <c r="D79" s="29" t="s">
        <v>6</v>
      </c>
      <c r="E79" s="76" t="s">
        <v>7</v>
      </c>
      <c r="F79" s="76">
        <v>1.9</v>
      </c>
      <c r="G79" s="29" t="s">
        <v>12</v>
      </c>
      <c r="H79" s="76">
        <v>1.9</v>
      </c>
      <c r="I79" s="29"/>
      <c r="J79" s="77" t="s">
        <v>11</v>
      </c>
      <c r="K79" s="64"/>
      <c r="L79" s="79" t="s">
        <v>75</v>
      </c>
      <c r="M79" s="81">
        <v>35</v>
      </c>
      <c r="N79" s="81">
        <f t="shared" si="2"/>
        <v>13.3</v>
      </c>
    </row>
    <row r="80" spans="1:14" s="20" customFormat="1" ht="19.5" customHeight="1" x14ac:dyDescent="0.25">
      <c r="A80" s="29">
        <v>70</v>
      </c>
      <c r="B80" s="27" t="s">
        <v>23</v>
      </c>
      <c r="C80" s="29" t="s">
        <v>193</v>
      </c>
      <c r="D80" s="29" t="s">
        <v>6</v>
      </c>
      <c r="E80" s="76" t="s">
        <v>7</v>
      </c>
      <c r="F80" s="76">
        <v>0.6</v>
      </c>
      <c r="G80" s="29" t="s">
        <v>12</v>
      </c>
      <c r="H80" s="76">
        <v>0.6</v>
      </c>
      <c r="I80" s="29"/>
      <c r="J80" s="77" t="s">
        <v>11</v>
      </c>
      <c r="K80" s="64"/>
      <c r="L80" s="79" t="s">
        <v>75</v>
      </c>
      <c r="M80" s="81">
        <v>35</v>
      </c>
      <c r="N80" s="81">
        <f t="shared" si="2"/>
        <v>4.2</v>
      </c>
    </row>
    <row r="81" spans="1:14" s="20" customFormat="1" ht="19.5" customHeight="1" x14ac:dyDescent="0.25">
      <c r="A81" s="29">
        <v>71</v>
      </c>
      <c r="B81" s="27" t="s">
        <v>24</v>
      </c>
      <c r="C81" s="29" t="s">
        <v>50</v>
      </c>
      <c r="D81" s="29" t="s">
        <v>6</v>
      </c>
      <c r="E81" s="76" t="s">
        <v>7</v>
      </c>
      <c r="F81" s="76">
        <v>1.7</v>
      </c>
      <c r="G81" s="29" t="s">
        <v>12</v>
      </c>
      <c r="H81" s="76">
        <v>1.7</v>
      </c>
      <c r="I81" s="29"/>
      <c r="J81" s="77" t="s">
        <v>11</v>
      </c>
      <c r="K81" s="64"/>
      <c r="L81" s="79" t="s">
        <v>61</v>
      </c>
      <c r="M81" s="81">
        <v>35</v>
      </c>
      <c r="N81" s="81">
        <f>SUM(F81*M81*0.2)</f>
        <v>11.9</v>
      </c>
    </row>
    <row r="82" spans="1:14" s="20" customFormat="1" ht="19.5" customHeight="1" thickBot="1" x14ac:dyDescent="0.3">
      <c r="A82" s="29">
        <v>72</v>
      </c>
      <c r="B82" s="27" t="s">
        <v>24</v>
      </c>
      <c r="C82" s="29" t="s">
        <v>40</v>
      </c>
      <c r="D82" s="29" t="s">
        <v>6</v>
      </c>
      <c r="E82" s="76" t="s">
        <v>13</v>
      </c>
      <c r="F82" s="76">
        <v>1.6</v>
      </c>
      <c r="G82" s="29" t="s">
        <v>12</v>
      </c>
      <c r="H82" s="76">
        <v>1.6</v>
      </c>
      <c r="I82" s="29"/>
      <c r="J82" s="77" t="s">
        <v>11</v>
      </c>
      <c r="K82" s="64"/>
      <c r="L82" s="79" t="s">
        <v>61</v>
      </c>
      <c r="M82" s="81">
        <v>35</v>
      </c>
      <c r="N82" s="81">
        <f t="shared" si="2"/>
        <v>11.200000000000001</v>
      </c>
    </row>
    <row r="83" spans="1:14" ht="16.5" thickBot="1" x14ac:dyDescent="0.3">
      <c r="A83" s="83"/>
      <c r="B83" s="67"/>
      <c r="C83" s="84" t="s">
        <v>25</v>
      </c>
      <c r="D83" s="86"/>
      <c r="E83" s="85"/>
      <c r="F83" s="85">
        <f>SUM(F19:F82)</f>
        <v>235.87700000000001</v>
      </c>
      <c r="G83" s="86"/>
      <c r="H83" s="85">
        <f>SUM(H19:H82)</f>
        <v>235.87700000000001</v>
      </c>
      <c r="I83" s="67"/>
      <c r="J83" s="86"/>
      <c r="K83" s="68"/>
      <c r="L83" s="67"/>
      <c r="M83" s="68"/>
      <c r="N83" s="69"/>
    </row>
    <row r="84" spans="1:14" x14ac:dyDescent="0.25">
      <c r="A84" s="133" t="s">
        <v>132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</row>
    <row r="85" spans="1:14" ht="18.75" customHeight="1" x14ac:dyDescent="0.25">
      <c r="A85" s="29">
        <v>73</v>
      </c>
      <c r="B85" s="27" t="s">
        <v>98</v>
      </c>
      <c r="C85" s="75" t="s">
        <v>99</v>
      </c>
      <c r="D85" s="29" t="s">
        <v>6</v>
      </c>
      <c r="E85" s="29" t="s">
        <v>100</v>
      </c>
      <c r="F85" s="76">
        <v>3.87</v>
      </c>
      <c r="G85" s="29" t="s">
        <v>12</v>
      </c>
      <c r="H85" s="76">
        <v>3.87</v>
      </c>
      <c r="I85" s="27"/>
      <c r="J85" s="77" t="s">
        <v>11</v>
      </c>
      <c r="K85" s="101"/>
      <c r="L85" s="79" t="s">
        <v>75</v>
      </c>
      <c r="M85" s="81">
        <v>33</v>
      </c>
      <c r="N85" s="81">
        <f t="shared" ref="N85:N109" si="3">SUM(F85*M85*0.2)</f>
        <v>25.542000000000002</v>
      </c>
    </row>
    <row r="86" spans="1:14" ht="18.75" customHeight="1" x14ac:dyDescent="0.25">
      <c r="A86" s="66">
        <v>74</v>
      </c>
      <c r="B86" s="103" t="s">
        <v>41</v>
      </c>
      <c r="C86" s="104" t="s">
        <v>114</v>
      </c>
      <c r="D86" s="105" t="s">
        <v>6</v>
      </c>
      <c r="E86" s="106" t="s">
        <v>7</v>
      </c>
      <c r="F86" s="106">
        <v>6.7789999999999999</v>
      </c>
      <c r="G86" s="105" t="s">
        <v>12</v>
      </c>
      <c r="H86" s="106">
        <v>6.7789999999999999</v>
      </c>
      <c r="I86" s="70"/>
      <c r="J86" s="93" t="s">
        <v>11</v>
      </c>
      <c r="K86" s="78"/>
      <c r="L86" s="107" t="s">
        <v>75</v>
      </c>
      <c r="M86" s="80">
        <v>33</v>
      </c>
      <c r="N86" s="80">
        <f t="shared" si="3"/>
        <v>44.741399999999999</v>
      </c>
    </row>
    <row r="87" spans="1:14" ht="18.75" customHeight="1" x14ac:dyDescent="0.25">
      <c r="A87" s="29">
        <v>75</v>
      </c>
      <c r="B87" s="90" t="s">
        <v>101</v>
      </c>
      <c r="C87" s="75" t="s">
        <v>102</v>
      </c>
      <c r="D87" s="29" t="s">
        <v>205</v>
      </c>
      <c r="E87" s="91" t="s">
        <v>103</v>
      </c>
      <c r="F87" s="76">
        <v>0.7</v>
      </c>
      <c r="G87" s="29" t="s">
        <v>12</v>
      </c>
      <c r="H87" s="76">
        <v>0.7</v>
      </c>
      <c r="I87" s="27"/>
      <c r="J87" s="77" t="s">
        <v>11</v>
      </c>
      <c r="K87" s="78"/>
      <c r="L87" s="79" t="s">
        <v>75</v>
      </c>
      <c r="M87" s="80">
        <v>33</v>
      </c>
      <c r="N87" s="81">
        <f t="shared" si="3"/>
        <v>4.62</v>
      </c>
    </row>
    <row r="88" spans="1:14" ht="18.75" customHeight="1" x14ac:dyDescent="0.25">
      <c r="A88" s="66">
        <v>76</v>
      </c>
      <c r="B88" s="90" t="s">
        <v>101</v>
      </c>
      <c r="C88" s="75" t="s">
        <v>104</v>
      </c>
      <c r="D88" s="29" t="s">
        <v>6</v>
      </c>
      <c r="E88" s="91" t="s">
        <v>7</v>
      </c>
      <c r="F88" s="76">
        <v>7.8029999999999999</v>
      </c>
      <c r="G88" s="29" t="s">
        <v>12</v>
      </c>
      <c r="H88" s="76">
        <v>7.8029999999999999</v>
      </c>
      <c r="I88" s="27"/>
      <c r="J88" s="77" t="s">
        <v>11</v>
      </c>
      <c r="K88" s="78"/>
      <c r="L88" s="79" t="s">
        <v>75</v>
      </c>
      <c r="M88" s="80">
        <v>33</v>
      </c>
      <c r="N88" s="81">
        <f t="shared" si="3"/>
        <v>51.499800000000008</v>
      </c>
    </row>
    <row r="89" spans="1:14" ht="18.75" customHeight="1" x14ac:dyDescent="0.25">
      <c r="A89" s="29">
        <v>77</v>
      </c>
      <c r="B89" s="90" t="s">
        <v>17</v>
      </c>
      <c r="C89" s="75" t="s">
        <v>115</v>
      </c>
      <c r="D89" s="29" t="s">
        <v>6</v>
      </c>
      <c r="E89" s="91" t="s">
        <v>10</v>
      </c>
      <c r="F89" s="76">
        <v>16.23</v>
      </c>
      <c r="G89" s="29" t="s">
        <v>12</v>
      </c>
      <c r="H89" s="76">
        <v>16.23</v>
      </c>
      <c r="I89" s="27"/>
      <c r="J89" s="77" t="s">
        <v>11</v>
      </c>
      <c r="K89" s="78"/>
      <c r="L89" s="79" t="s">
        <v>75</v>
      </c>
      <c r="M89" s="80">
        <v>33</v>
      </c>
      <c r="N89" s="81">
        <f t="shared" si="3"/>
        <v>107.11800000000001</v>
      </c>
    </row>
    <row r="90" spans="1:14" ht="18.75" customHeight="1" x14ac:dyDescent="0.25">
      <c r="A90" s="66">
        <v>78</v>
      </c>
      <c r="B90" s="90" t="s">
        <v>17</v>
      </c>
      <c r="C90" s="75" t="s">
        <v>197</v>
      </c>
      <c r="D90" s="29" t="s">
        <v>6</v>
      </c>
      <c r="E90" s="91" t="s">
        <v>63</v>
      </c>
      <c r="F90" s="76">
        <v>10.6</v>
      </c>
      <c r="G90" s="29" t="s">
        <v>12</v>
      </c>
      <c r="H90" s="76">
        <v>10.6</v>
      </c>
      <c r="I90" s="27"/>
      <c r="J90" s="77" t="s">
        <v>11</v>
      </c>
      <c r="K90" s="78"/>
      <c r="L90" s="79" t="s">
        <v>75</v>
      </c>
      <c r="M90" s="80">
        <v>33</v>
      </c>
      <c r="N90" s="81">
        <f t="shared" si="3"/>
        <v>69.960000000000008</v>
      </c>
    </row>
    <row r="91" spans="1:14" s="31" customFormat="1" ht="18.75" customHeight="1" x14ac:dyDescent="0.25">
      <c r="A91" s="29">
        <v>79</v>
      </c>
      <c r="B91" s="90" t="s">
        <v>17</v>
      </c>
      <c r="C91" s="75" t="s">
        <v>51</v>
      </c>
      <c r="D91" s="29" t="s">
        <v>6</v>
      </c>
      <c r="E91" s="76" t="s">
        <v>13</v>
      </c>
      <c r="F91" s="76">
        <v>8.2609999999999992</v>
      </c>
      <c r="G91" s="29" t="s">
        <v>12</v>
      </c>
      <c r="H91" s="76">
        <v>8.2609999999999992</v>
      </c>
      <c r="I91" s="29"/>
      <c r="J91" s="77" t="s">
        <v>11</v>
      </c>
      <c r="K91" s="78"/>
      <c r="L91" s="79" t="s">
        <v>61</v>
      </c>
      <c r="M91" s="80">
        <v>33</v>
      </c>
      <c r="N91" s="81">
        <f t="shared" si="3"/>
        <v>54.522600000000004</v>
      </c>
    </row>
    <row r="92" spans="1:14" s="31" customFormat="1" ht="18.75" customHeight="1" x14ac:dyDescent="0.25">
      <c r="A92" s="66">
        <v>80</v>
      </c>
      <c r="B92" s="90" t="s">
        <v>17</v>
      </c>
      <c r="C92" s="75" t="s">
        <v>116</v>
      </c>
      <c r="D92" s="29" t="s">
        <v>6</v>
      </c>
      <c r="E92" s="91" t="s">
        <v>8</v>
      </c>
      <c r="F92" s="76">
        <v>4.5609999999999999</v>
      </c>
      <c r="G92" s="29" t="s">
        <v>12</v>
      </c>
      <c r="H92" s="76">
        <v>4.5609999999999999</v>
      </c>
      <c r="I92" s="29"/>
      <c r="J92" s="77" t="s">
        <v>11</v>
      </c>
      <c r="K92" s="78"/>
      <c r="L92" s="79" t="s">
        <v>75</v>
      </c>
      <c r="M92" s="80">
        <v>33</v>
      </c>
      <c r="N92" s="81">
        <f t="shared" si="3"/>
        <v>30.102600000000002</v>
      </c>
    </row>
    <row r="93" spans="1:14" s="31" customFormat="1" ht="18.75" customHeight="1" x14ac:dyDescent="0.25">
      <c r="A93" s="29">
        <v>81</v>
      </c>
      <c r="B93" s="90" t="s">
        <v>17</v>
      </c>
      <c r="C93" s="75" t="s">
        <v>157</v>
      </c>
      <c r="D93" s="29" t="s">
        <v>127</v>
      </c>
      <c r="E93" s="91" t="s">
        <v>63</v>
      </c>
      <c r="F93" s="76">
        <v>4.9989999999999997</v>
      </c>
      <c r="G93" s="29" t="s">
        <v>12</v>
      </c>
      <c r="H93" s="76">
        <v>4.9989999999999997</v>
      </c>
      <c r="I93" s="29"/>
      <c r="J93" s="77" t="s">
        <v>11</v>
      </c>
      <c r="K93" s="78"/>
      <c r="L93" s="79" t="s">
        <v>75</v>
      </c>
      <c r="M93" s="80">
        <v>33</v>
      </c>
      <c r="N93" s="81">
        <f t="shared" si="3"/>
        <v>32.993400000000001</v>
      </c>
    </row>
    <row r="94" spans="1:14" s="31" customFormat="1" ht="18.75" customHeight="1" x14ac:dyDescent="0.25">
      <c r="A94" s="66">
        <v>82</v>
      </c>
      <c r="B94" s="90" t="s">
        <v>17</v>
      </c>
      <c r="C94" s="75" t="s">
        <v>105</v>
      </c>
      <c r="D94" s="29" t="s">
        <v>6</v>
      </c>
      <c r="E94" s="91" t="s">
        <v>10</v>
      </c>
      <c r="F94" s="76">
        <v>4.4189999999999996</v>
      </c>
      <c r="G94" s="29" t="s">
        <v>12</v>
      </c>
      <c r="H94" s="76">
        <v>4.4189999999999996</v>
      </c>
      <c r="I94" s="29"/>
      <c r="J94" s="77" t="s">
        <v>11</v>
      </c>
      <c r="K94" s="78"/>
      <c r="L94" s="79" t="s">
        <v>75</v>
      </c>
      <c r="M94" s="80">
        <v>33</v>
      </c>
      <c r="N94" s="81">
        <f>SUM(F94*M94*0.2)</f>
        <v>29.165400000000002</v>
      </c>
    </row>
    <row r="95" spans="1:14" ht="18.75" customHeight="1" x14ac:dyDescent="0.25">
      <c r="A95" s="29">
        <v>83</v>
      </c>
      <c r="B95" s="27" t="s">
        <v>26</v>
      </c>
      <c r="C95" s="75" t="s">
        <v>156</v>
      </c>
      <c r="D95" s="29" t="s">
        <v>6</v>
      </c>
      <c r="E95" s="76" t="s">
        <v>7</v>
      </c>
      <c r="F95" s="76">
        <v>6.8970000000000002</v>
      </c>
      <c r="G95" s="29" t="s">
        <v>12</v>
      </c>
      <c r="H95" s="76">
        <v>6.8970000000000002</v>
      </c>
      <c r="I95" s="27"/>
      <c r="J95" s="77" t="s">
        <v>11</v>
      </c>
      <c r="K95" s="78"/>
      <c r="L95" s="79" t="s">
        <v>75</v>
      </c>
      <c r="M95" s="80">
        <v>33</v>
      </c>
      <c r="N95" s="81">
        <f t="shared" si="3"/>
        <v>45.520200000000003</v>
      </c>
    </row>
    <row r="96" spans="1:14" ht="18.75" customHeight="1" x14ac:dyDescent="0.25">
      <c r="A96" s="66">
        <v>84</v>
      </c>
      <c r="B96" s="27" t="s">
        <v>18</v>
      </c>
      <c r="C96" s="75" t="s">
        <v>106</v>
      </c>
      <c r="D96" s="29" t="s">
        <v>6</v>
      </c>
      <c r="E96" s="76" t="s">
        <v>107</v>
      </c>
      <c r="F96" s="76">
        <v>1.5229999999999999</v>
      </c>
      <c r="G96" s="29" t="s">
        <v>12</v>
      </c>
      <c r="H96" s="76">
        <v>1.5229999999999999</v>
      </c>
      <c r="I96" s="27"/>
      <c r="J96" s="77" t="s">
        <v>11</v>
      </c>
      <c r="K96" s="78"/>
      <c r="L96" s="79" t="s">
        <v>75</v>
      </c>
      <c r="M96" s="80">
        <v>33</v>
      </c>
      <c r="N96" s="81">
        <f t="shared" si="3"/>
        <v>10.0518</v>
      </c>
    </row>
    <row r="97" spans="1:14" ht="18.75" customHeight="1" x14ac:dyDescent="0.25">
      <c r="A97" s="29">
        <v>85</v>
      </c>
      <c r="B97" s="27" t="s">
        <v>18</v>
      </c>
      <c r="C97" s="75" t="s">
        <v>117</v>
      </c>
      <c r="D97" s="29" t="s">
        <v>6</v>
      </c>
      <c r="E97" s="76" t="s">
        <v>100</v>
      </c>
      <c r="F97" s="76">
        <v>4.4000000000000004</v>
      </c>
      <c r="G97" s="29" t="s">
        <v>12</v>
      </c>
      <c r="H97" s="76">
        <v>4.4000000000000004</v>
      </c>
      <c r="I97" s="27"/>
      <c r="J97" s="77" t="s">
        <v>11</v>
      </c>
      <c r="K97" s="78"/>
      <c r="L97" s="79" t="s">
        <v>75</v>
      </c>
      <c r="M97" s="80">
        <v>33</v>
      </c>
      <c r="N97" s="81">
        <f t="shared" si="3"/>
        <v>29.040000000000006</v>
      </c>
    </row>
    <row r="98" spans="1:14" ht="18.75" customHeight="1" x14ac:dyDescent="0.25">
      <c r="A98" s="66">
        <v>86</v>
      </c>
      <c r="B98" s="27" t="s">
        <v>18</v>
      </c>
      <c r="C98" s="75" t="s">
        <v>108</v>
      </c>
      <c r="D98" s="29" t="s">
        <v>205</v>
      </c>
      <c r="E98" s="76" t="s">
        <v>88</v>
      </c>
      <c r="F98" s="76">
        <v>2.4300000000000002</v>
      </c>
      <c r="G98" s="29" t="s">
        <v>12</v>
      </c>
      <c r="H98" s="76">
        <v>2.4300000000000002</v>
      </c>
      <c r="I98" s="27"/>
      <c r="J98" s="77" t="s">
        <v>11</v>
      </c>
      <c r="K98" s="78"/>
      <c r="L98" s="79" t="s">
        <v>75</v>
      </c>
      <c r="M98" s="80">
        <v>33</v>
      </c>
      <c r="N98" s="81">
        <f t="shared" si="3"/>
        <v>16.038000000000004</v>
      </c>
    </row>
    <row r="99" spans="1:14" ht="18.75" customHeight="1" x14ac:dyDescent="0.25">
      <c r="A99" s="29">
        <v>87</v>
      </c>
      <c r="B99" s="27" t="s">
        <v>18</v>
      </c>
      <c r="C99" s="75" t="s">
        <v>109</v>
      </c>
      <c r="D99" s="29" t="s">
        <v>205</v>
      </c>
      <c r="E99" s="76" t="s">
        <v>88</v>
      </c>
      <c r="F99" s="76">
        <v>0.68</v>
      </c>
      <c r="G99" s="29" t="s">
        <v>12</v>
      </c>
      <c r="H99" s="76">
        <v>0.68</v>
      </c>
      <c r="I99" s="27"/>
      <c r="J99" s="77" t="s">
        <v>11</v>
      </c>
      <c r="K99" s="78"/>
      <c r="L99" s="79" t="s">
        <v>75</v>
      </c>
      <c r="M99" s="80">
        <v>33</v>
      </c>
      <c r="N99" s="81">
        <f t="shared" si="3"/>
        <v>4.4880000000000004</v>
      </c>
    </row>
    <row r="100" spans="1:14" ht="18.75" customHeight="1" x14ac:dyDescent="0.25">
      <c r="A100" s="66">
        <v>88</v>
      </c>
      <c r="B100" s="27" t="s">
        <v>118</v>
      </c>
      <c r="C100" s="75" t="s">
        <v>129</v>
      </c>
      <c r="D100" s="29" t="s">
        <v>205</v>
      </c>
      <c r="E100" s="76" t="s">
        <v>7</v>
      </c>
      <c r="F100" s="76">
        <v>8.9930000000000003</v>
      </c>
      <c r="G100" s="29" t="s">
        <v>12</v>
      </c>
      <c r="H100" s="76">
        <f>F100</f>
        <v>8.9930000000000003</v>
      </c>
      <c r="I100" s="29"/>
      <c r="J100" s="77" t="s">
        <v>11</v>
      </c>
      <c r="K100" s="78"/>
      <c r="L100" s="79" t="s">
        <v>128</v>
      </c>
      <c r="M100" s="80">
        <v>33</v>
      </c>
      <c r="N100" s="81">
        <f t="shared" si="3"/>
        <v>59.353800000000007</v>
      </c>
    </row>
    <row r="101" spans="1:14" ht="18.75" customHeight="1" x14ac:dyDescent="0.25">
      <c r="A101" s="29">
        <v>89</v>
      </c>
      <c r="B101" s="27" t="s">
        <v>118</v>
      </c>
      <c r="C101" s="75" t="s">
        <v>119</v>
      </c>
      <c r="D101" s="29" t="s">
        <v>6</v>
      </c>
      <c r="E101" s="76" t="s">
        <v>7</v>
      </c>
      <c r="F101" s="76">
        <v>2</v>
      </c>
      <c r="G101" s="29" t="s">
        <v>12</v>
      </c>
      <c r="H101" s="76">
        <v>2</v>
      </c>
      <c r="I101" s="29"/>
      <c r="J101" s="77" t="s">
        <v>11</v>
      </c>
      <c r="K101" s="78"/>
      <c r="L101" s="79" t="s">
        <v>75</v>
      </c>
      <c r="M101" s="80">
        <v>33</v>
      </c>
      <c r="N101" s="81">
        <f t="shared" si="3"/>
        <v>13.200000000000001</v>
      </c>
    </row>
    <row r="102" spans="1:14" ht="18.75" customHeight="1" x14ac:dyDescent="0.25">
      <c r="A102" s="66">
        <v>90</v>
      </c>
      <c r="B102" s="27" t="s">
        <v>118</v>
      </c>
      <c r="C102" s="75" t="s">
        <v>120</v>
      </c>
      <c r="D102" s="29" t="s">
        <v>6</v>
      </c>
      <c r="E102" s="76" t="s">
        <v>7</v>
      </c>
      <c r="F102" s="76">
        <v>27.196000000000002</v>
      </c>
      <c r="G102" s="29" t="s">
        <v>12</v>
      </c>
      <c r="H102" s="76">
        <v>27.196000000000002</v>
      </c>
      <c r="I102" s="29"/>
      <c r="J102" s="77" t="s">
        <v>11</v>
      </c>
      <c r="K102" s="78"/>
      <c r="L102" s="79" t="s">
        <v>75</v>
      </c>
      <c r="M102" s="80">
        <v>33</v>
      </c>
      <c r="N102" s="81">
        <f t="shared" si="3"/>
        <v>179.49360000000001</v>
      </c>
    </row>
    <row r="103" spans="1:14" ht="18.75" customHeight="1" x14ac:dyDescent="0.25">
      <c r="A103" s="66">
        <v>91</v>
      </c>
      <c r="B103" s="27" t="s">
        <v>198</v>
      </c>
      <c r="C103" s="75" t="s">
        <v>199</v>
      </c>
      <c r="D103" s="29" t="s">
        <v>200</v>
      </c>
      <c r="E103" s="76" t="s">
        <v>63</v>
      </c>
      <c r="F103" s="76">
        <v>3.8530000000000002</v>
      </c>
      <c r="G103" s="29" t="s">
        <v>12</v>
      </c>
      <c r="H103" s="76">
        <v>3.8530000000000002</v>
      </c>
      <c r="I103" s="29"/>
      <c r="J103" s="77" t="s">
        <v>11</v>
      </c>
      <c r="K103" s="78"/>
      <c r="L103" s="79" t="s">
        <v>75</v>
      </c>
      <c r="M103" s="80">
        <v>33</v>
      </c>
      <c r="N103" s="81">
        <f t="shared" si="3"/>
        <v>25.4298</v>
      </c>
    </row>
    <row r="104" spans="1:14" ht="20.25" customHeight="1" x14ac:dyDescent="0.25">
      <c r="A104" s="29">
        <v>92</v>
      </c>
      <c r="B104" s="27" t="s">
        <v>110</v>
      </c>
      <c r="C104" s="75" t="s">
        <v>155</v>
      </c>
      <c r="D104" s="29" t="s">
        <v>6</v>
      </c>
      <c r="E104" s="76" t="s">
        <v>10</v>
      </c>
      <c r="F104" s="76">
        <v>33.500999999999998</v>
      </c>
      <c r="G104" s="29" t="s">
        <v>12</v>
      </c>
      <c r="H104" s="76">
        <v>33.500999999999998</v>
      </c>
      <c r="I104" s="29"/>
      <c r="J104" s="77" t="s">
        <v>11</v>
      </c>
      <c r="K104" s="78"/>
      <c r="L104" s="79" t="s">
        <v>75</v>
      </c>
      <c r="M104" s="80">
        <v>33</v>
      </c>
      <c r="N104" s="81">
        <f t="shared" si="3"/>
        <v>221.10659999999999</v>
      </c>
    </row>
    <row r="105" spans="1:14" ht="18.75" customHeight="1" x14ac:dyDescent="0.25">
      <c r="A105" s="66">
        <v>93</v>
      </c>
      <c r="B105" s="27" t="s">
        <v>111</v>
      </c>
      <c r="C105" s="75" t="s">
        <v>112</v>
      </c>
      <c r="D105" s="29" t="s">
        <v>6</v>
      </c>
      <c r="E105" s="76" t="s">
        <v>10</v>
      </c>
      <c r="F105" s="76">
        <v>1.3580000000000001</v>
      </c>
      <c r="G105" s="29" t="s">
        <v>12</v>
      </c>
      <c r="H105" s="76">
        <v>1.3580000000000001</v>
      </c>
      <c r="I105" s="29"/>
      <c r="J105" s="77" t="s">
        <v>11</v>
      </c>
      <c r="K105" s="78"/>
      <c r="L105" s="79" t="s">
        <v>75</v>
      </c>
      <c r="M105" s="80">
        <v>33</v>
      </c>
      <c r="N105" s="81">
        <f t="shared" si="3"/>
        <v>8.9627999999999997</v>
      </c>
    </row>
    <row r="106" spans="1:14" ht="18.75" customHeight="1" x14ac:dyDescent="0.25">
      <c r="A106" s="29">
        <v>94</v>
      </c>
      <c r="B106" s="27" t="s">
        <v>113</v>
      </c>
      <c r="C106" s="75" t="s">
        <v>141</v>
      </c>
      <c r="D106" s="29" t="s">
        <v>6</v>
      </c>
      <c r="E106" s="76" t="s">
        <v>10</v>
      </c>
      <c r="F106" s="76">
        <v>3.6</v>
      </c>
      <c r="G106" s="29" t="s">
        <v>12</v>
      </c>
      <c r="H106" s="76">
        <v>3.6</v>
      </c>
      <c r="I106" s="29"/>
      <c r="J106" s="77" t="s">
        <v>11</v>
      </c>
      <c r="K106" s="78"/>
      <c r="L106" s="79" t="s">
        <v>75</v>
      </c>
      <c r="M106" s="80">
        <v>33</v>
      </c>
      <c r="N106" s="81">
        <f t="shared" si="3"/>
        <v>23.76</v>
      </c>
    </row>
    <row r="107" spans="1:14" ht="18.75" customHeight="1" x14ac:dyDescent="0.25">
      <c r="A107" s="66">
        <v>95</v>
      </c>
      <c r="B107" s="27" t="s">
        <v>113</v>
      </c>
      <c r="C107" s="75" t="s">
        <v>142</v>
      </c>
      <c r="D107" s="29" t="s">
        <v>6</v>
      </c>
      <c r="E107" s="76" t="s">
        <v>7</v>
      </c>
      <c r="F107" s="76">
        <v>7.5620000000000003</v>
      </c>
      <c r="G107" s="29" t="s">
        <v>12</v>
      </c>
      <c r="H107" s="76">
        <v>7.5620000000000003</v>
      </c>
      <c r="I107" s="29"/>
      <c r="J107" s="77" t="s">
        <v>11</v>
      </c>
      <c r="K107" s="78"/>
      <c r="L107" s="79" t="s">
        <v>75</v>
      </c>
      <c r="M107" s="80">
        <v>33</v>
      </c>
      <c r="N107" s="81">
        <f t="shared" si="3"/>
        <v>49.909200000000006</v>
      </c>
    </row>
    <row r="108" spans="1:14" ht="18.75" customHeight="1" x14ac:dyDescent="0.25">
      <c r="A108" s="29">
        <v>96</v>
      </c>
      <c r="B108" s="27" t="s">
        <v>113</v>
      </c>
      <c r="C108" s="75" t="s">
        <v>143</v>
      </c>
      <c r="D108" s="29" t="s">
        <v>6</v>
      </c>
      <c r="E108" s="76" t="s">
        <v>7</v>
      </c>
      <c r="F108" s="76">
        <v>8.9979999999999993</v>
      </c>
      <c r="G108" s="29" t="s">
        <v>12</v>
      </c>
      <c r="H108" s="76">
        <v>8.9979999999999993</v>
      </c>
      <c r="I108" s="29"/>
      <c r="J108" s="77" t="s">
        <v>11</v>
      </c>
      <c r="K108" s="78"/>
      <c r="L108" s="79" t="s">
        <v>75</v>
      </c>
      <c r="M108" s="80">
        <v>33</v>
      </c>
      <c r="N108" s="81">
        <f t="shared" si="3"/>
        <v>59.386799999999994</v>
      </c>
    </row>
    <row r="109" spans="1:14" ht="18.75" customHeight="1" x14ac:dyDescent="0.25">
      <c r="A109" s="66">
        <v>97</v>
      </c>
      <c r="B109" s="27" t="s">
        <v>113</v>
      </c>
      <c r="C109" s="75" t="s">
        <v>196</v>
      </c>
      <c r="D109" s="29" t="s">
        <v>6</v>
      </c>
      <c r="E109" s="29" t="s">
        <v>8</v>
      </c>
      <c r="F109" s="76">
        <v>8.7769999999999992</v>
      </c>
      <c r="G109" s="29" t="s">
        <v>12</v>
      </c>
      <c r="H109" s="76">
        <v>8.7769999999999992</v>
      </c>
      <c r="I109" s="29"/>
      <c r="J109" s="77" t="s">
        <v>11</v>
      </c>
      <c r="K109" s="78"/>
      <c r="L109" s="79" t="s">
        <v>75</v>
      </c>
      <c r="M109" s="80">
        <v>33</v>
      </c>
      <c r="N109" s="81">
        <f t="shared" si="3"/>
        <v>57.928199999999997</v>
      </c>
    </row>
    <row r="110" spans="1:14" ht="18.75" customHeight="1" x14ac:dyDescent="0.25">
      <c r="A110" s="29">
        <v>98</v>
      </c>
      <c r="B110" s="27" t="s">
        <v>194</v>
      </c>
      <c r="C110" s="75" t="s">
        <v>195</v>
      </c>
      <c r="D110" s="29" t="s">
        <v>6</v>
      </c>
      <c r="E110" s="76" t="s">
        <v>10</v>
      </c>
      <c r="F110" s="76">
        <v>1.8759999999999999</v>
      </c>
      <c r="G110" s="29" t="s">
        <v>12</v>
      </c>
      <c r="H110" s="76">
        <v>1.8759999999999999</v>
      </c>
      <c r="I110" s="29"/>
      <c r="J110" s="77" t="s">
        <v>11</v>
      </c>
      <c r="K110" s="78"/>
      <c r="L110" s="79" t="s">
        <v>75</v>
      </c>
      <c r="M110" s="80">
        <v>33</v>
      </c>
      <c r="N110" s="81">
        <f t="shared" ref="N110" si="4">SUM(F110*M110*0.2)</f>
        <v>12.381599999999999</v>
      </c>
    </row>
    <row r="111" spans="1:14" ht="18.75" customHeight="1" x14ac:dyDescent="0.25">
      <c r="A111" s="66">
        <v>99</v>
      </c>
      <c r="B111" s="27" t="s">
        <v>42</v>
      </c>
      <c r="C111" s="75" t="s">
        <v>133</v>
      </c>
      <c r="D111" s="29" t="s">
        <v>205</v>
      </c>
      <c r="E111" s="29" t="s">
        <v>8</v>
      </c>
      <c r="F111" s="76">
        <v>2.9009999999999998</v>
      </c>
      <c r="G111" s="29" t="s">
        <v>12</v>
      </c>
      <c r="H111" s="76">
        <v>2.9009999999999998</v>
      </c>
      <c r="I111" s="29"/>
      <c r="J111" s="77" t="s">
        <v>11</v>
      </c>
      <c r="L111" s="79" t="s">
        <v>75</v>
      </c>
      <c r="M111" s="80">
        <v>33</v>
      </c>
      <c r="N111" s="81">
        <f t="shared" ref="N111:N112" si="5">SUM(F111*M111*0.2)</f>
        <v>19.146599999999999</v>
      </c>
    </row>
    <row r="112" spans="1:14" ht="18.75" customHeight="1" thickBot="1" x14ac:dyDescent="0.3">
      <c r="A112" s="29">
        <v>100</v>
      </c>
      <c r="B112" s="27" t="s">
        <v>43</v>
      </c>
      <c r="C112" s="75" t="s">
        <v>52</v>
      </c>
      <c r="D112" s="29" t="s">
        <v>6</v>
      </c>
      <c r="E112" s="76" t="s">
        <v>7</v>
      </c>
      <c r="F112" s="76">
        <v>4.6230000000000002</v>
      </c>
      <c r="G112" s="29" t="s">
        <v>12</v>
      </c>
      <c r="H112" s="76">
        <v>4.6230000000000002</v>
      </c>
      <c r="I112" s="29"/>
      <c r="J112" s="77" t="s">
        <v>11</v>
      </c>
      <c r="L112" s="79" t="s">
        <v>75</v>
      </c>
      <c r="M112" s="80">
        <v>33</v>
      </c>
      <c r="N112" s="81">
        <f t="shared" si="5"/>
        <v>30.511800000000001</v>
      </c>
    </row>
    <row r="113" spans="1:14" ht="16.5" thickBot="1" x14ac:dyDescent="0.3">
      <c r="A113" s="83"/>
      <c r="B113" s="67"/>
      <c r="C113" s="84" t="s">
        <v>25</v>
      </c>
      <c r="D113" s="67"/>
      <c r="E113" s="67"/>
      <c r="F113" s="85">
        <f>SUM(F85:F112)</f>
        <v>199.39000000000001</v>
      </c>
      <c r="G113" s="86"/>
      <c r="H113" s="85">
        <f>SUM(H85:H112)</f>
        <v>199.39000000000001</v>
      </c>
      <c r="I113" s="67"/>
      <c r="J113" s="87"/>
      <c r="K113" s="72"/>
      <c r="L113" s="67"/>
      <c r="M113" s="67"/>
      <c r="N113" s="73"/>
    </row>
    <row r="114" spans="1:14" x14ac:dyDescent="0.25">
      <c r="A114" s="66"/>
      <c r="B114" s="70"/>
      <c r="C114" s="88" t="s">
        <v>136</v>
      </c>
      <c r="D114" s="70"/>
      <c r="E114" s="70"/>
      <c r="F114" s="89">
        <f>F113+F83+F17</f>
        <v>478.82200000000006</v>
      </c>
      <c r="G114" s="66"/>
      <c r="H114" s="89">
        <f>H113+H83+H17</f>
        <v>478.82200000000006</v>
      </c>
      <c r="I114" s="70"/>
      <c r="J114" s="71"/>
      <c r="L114" s="70"/>
      <c r="M114" s="70"/>
      <c r="N114" s="70"/>
    </row>
    <row r="116" spans="1:14" x14ac:dyDescent="0.25">
      <c r="A116" s="32" t="s">
        <v>121</v>
      </c>
      <c r="B116" s="33"/>
      <c r="C116" s="32"/>
      <c r="D116" s="33"/>
      <c r="E116" s="34"/>
      <c r="F116" s="35"/>
      <c r="G116" s="36" t="s">
        <v>29</v>
      </c>
      <c r="H116" s="36"/>
      <c r="I116" s="36"/>
      <c r="J116" s="36"/>
      <c r="K116" s="34"/>
      <c r="L116" s="34"/>
      <c r="M116" s="34"/>
    </row>
    <row r="117" spans="1:14" x14ac:dyDescent="0.25">
      <c r="A117" s="34" t="s">
        <v>123</v>
      </c>
      <c r="B117" s="57" t="s">
        <v>152</v>
      </c>
      <c r="C117" s="57"/>
      <c r="D117" s="57"/>
      <c r="E117" s="34"/>
      <c r="F117" s="35"/>
      <c r="G117" s="36" t="s">
        <v>30</v>
      </c>
      <c r="H117" s="36"/>
      <c r="I117" s="36"/>
      <c r="J117" s="36"/>
      <c r="K117" s="37"/>
      <c r="L117" s="34"/>
      <c r="M117" s="34"/>
    </row>
    <row r="118" spans="1:14" x14ac:dyDescent="0.25">
      <c r="A118" s="38"/>
      <c r="B118" s="58" t="s">
        <v>125</v>
      </c>
      <c r="C118" s="58"/>
      <c r="D118" s="59"/>
      <c r="E118" s="34"/>
      <c r="F118" s="39"/>
      <c r="G118" s="40"/>
      <c r="H118" s="35"/>
      <c r="I118" s="34"/>
      <c r="J118" s="34"/>
      <c r="K118" s="37"/>
      <c r="L118" s="34"/>
      <c r="M118" s="34"/>
    </row>
    <row r="119" spans="1:14" x14ac:dyDescent="0.25">
      <c r="A119" s="32" t="s">
        <v>122</v>
      </c>
      <c r="B119" s="60"/>
      <c r="C119" s="60"/>
      <c r="D119" s="59"/>
      <c r="E119" s="41"/>
      <c r="F119" s="42"/>
      <c r="G119" s="38"/>
      <c r="H119" s="38"/>
      <c r="I119" s="38"/>
      <c r="J119" s="38"/>
      <c r="K119" s="37"/>
      <c r="L119" s="34"/>
      <c r="M119" s="34"/>
    </row>
    <row r="120" spans="1:14" x14ac:dyDescent="0.25">
      <c r="A120" s="32" t="s">
        <v>124</v>
      </c>
      <c r="B120" s="60"/>
      <c r="C120" s="60"/>
      <c r="D120" s="59"/>
      <c r="E120" s="41"/>
      <c r="F120" s="42"/>
      <c r="G120" s="41"/>
      <c r="H120" s="35"/>
      <c r="I120" s="34"/>
      <c r="J120" s="34"/>
      <c r="K120" s="37"/>
      <c r="L120" s="34"/>
      <c r="M120" s="34"/>
    </row>
    <row r="121" spans="1:14" x14ac:dyDescent="0.25">
      <c r="A121" s="40"/>
      <c r="B121" s="60" t="s">
        <v>153</v>
      </c>
      <c r="C121" s="60"/>
      <c r="D121" s="59"/>
      <c r="E121" s="41"/>
      <c r="F121" s="42"/>
      <c r="G121" s="43"/>
      <c r="H121" s="35"/>
      <c r="I121" s="34"/>
      <c r="J121" s="34"/>
      <c r="K121" s="37"/>
      <c r="L121" s="34"/>
      <c r="M121" s="34"/>
    </row>
    <row r="122" spans="1:14" x14ac:dyDescent="0.25">
      <c r="A122" s="40"/>
      <c r="B122" s="60" t="s">
        <v>201</v>
      </c>
      <c r="C122" s="60"/>
      <c r="D122" s="59"/>
      <c r="E122" s="41"/>
      <c r="F122" s="44"/>
      <c r="G122" s="41"/>
      <c r="H122" s="45"/>
      <c r="I122" s="41"/>
      <c r="J122" s="41"/>
      <c r="K122" s="46"/>
      <c r="L122" s="37"/>
      <c r="M122" s="37"/>
      <c r="N122" s="23"/>
    </row>
    <row r="123" spans="1:14" x14ac:dyDescent="0.25">
      <c r="B123" s="60"/>
      <c r="C123" s="60"/>
      <c r="D123" s="59"/>
      <c r="E123" s="30"/>
      <c r="F123" s="49"/>
      <c r="G123" s="50"/>
      <c r="H123" s="51"/>
      <c r="I123" s="31"/>
      <c r="J123" s="22"/>
      <c r="L123" s="23"/>
      <c r="M123" s="23"/>
      <c r="N123" s="23"/>
    </row>
    <row r="124" spans="1:14" x14ac:dyDescent="0.25">
      <c r="B124" s="60" t="s">
        <v>154</v>
      </c>
      <c r="C124" s="60"/>
      <c r="D124" s="59"/>
      <c r="E124" s="30"/>
      <c r="F124" s="49"/>
      <c r="G124" s="50"/>
      <c r="H124" s="51"/>
      <c r="I124" s="31"/>
      <c r="J124" s="22"/>
      <c r="L124" s="23"/>
      <c r="M124" s="23"/>
      <c r="N124" s="23"/>
    </row>
    <row r="125" spans="1:14" x14ac:dyDescent="0.25">
      <c r="A125" s="52"/>
      <c r="B125" s="60" t="s">
        <v>137</v>
      </c>
      <c r="C125" s="60"/>
      <c r="D125" s="59"/>
      <c r="E125" s="30"/>
      <c r="F125" s="49"/>
      <c r="G125" s="50"/>
      <c r="H125" s="51"/>
      <c r="I125" s="50"/>
      <c r="J125" s="22"/>
      <c r="L125" s="23"/>
      <c r="M125" s="23"/>
      <c r="N125" s="23"/>
    </row>
    <row r="126" spans="1:14" x14ac:dyDescent="0.25">
      <c r="A126" s="53"/>
      <c r="E126" s="30"/>
      <c r="F126" s="49"/>
      <c r="G126" s="31"/>
      <c r="H126" s="54"/>
      <c r="I126" s="31"/>
      <c r="J126" s="22"/>
      <c r="K126" s="22"/>
      <c r="L126" s="23"/>
      <c r="M126" s="23"/>
      <c r="N126" s="23"/>
    </row>
    <row r="127" spans="1:14" x14ac:dyDescent="0.25">
      <c r="F127" s="49"/>
      <c r="G127" s="31"/>
      <c r="H127" s="54"/>
      <c r="I127" s="31"/>
      <c r="J127" s="22"/>
      <c r="K127" s="22"/>
      <c r="L127" s="23"/>
      <c r="M127" s="23"/>
      <c r="N127" s="23"/>
    </row>
    <row r="128" spans="1:14" x14ac:dyDescent="0.25">
      <c r="F128" s="49"/>
      <c r="G128" s="31"/>
      <c r="H128" s="54"/>
      <c r="I128" s="31"/>
      <c r="J128" s="22"/>
      <c r="K128" s="22"/>
      <c r="L128" s="23"/>
      <c r="M128" s="23"/>
      <c r="N128" s="23"/>
    </row>
    <row r="129" spans="6:14" x14ac:dyDescent="0.25">
      <c r="F129" s="49"/>
      <c r="G129" s="22"/>
      <c r="J129" s="22"/>
      <c r="L129" s="23"/>
      <c r="M129" s="23"/>
      <c r="N129" s="23"/>
    </row>
    <row r="130" spans="6:14" x14ac:dyDescent="0.25">
      <c r="F130" s="49"/>
      <c r="G130" s="22"/>
      <c r="J130" s="22"/>
      <c r="L130" s="23"/>
      <c r="M130" s="23"/>
      <c r="N130" s="23"/>
    </row>
    <row r="131" spans="6:14" x14ac:dyDescent="0.25">
      <c r="F131" s="49"/>
      <c r="G131" s="22"/>
      <c r="J131" s="22"/>
      <c r="L131" s="23"/>
      <c r="M131" s="23"/>
      <c r="N131" s="23"/>
    </row>
    <row r="132" spans="6:14" x14ac:dyDescent="0.25">
      <c r="J132" s="22"/>
    </row>
    <row r="133" spans="6:14" x14ac:dyDescent="0.25">
      <c r="J133" s="22"/>
    </row>
  </sheetData>
  <mergeCells count="20">
    <mergeCell ref="M4:M6"/>
    <mergeCell ref="N4:N6"/>
    <mergeCell ref="A1:L1"/>
    <mergeCell ref="A2:L2"/>
    <mergeCell ref="A3:L3"/>
    <mergeCell ref="L4:L5"/>
    <mergeCell ref="A84:K84"/>
    <mergeCell ref="A4:A6"/>
    <mergeCell ref="G5:G6"/>
    <mergeCell ref="C5:C6"/>
    <mergeCell ref="J4:J6"/>
    <mergeCell ref="A7:K7"/>
    <mergeCell ref="A18:K18"/>
    <mergeCell ref="D5:D6"/>
    <mergeCell ref="E5:E6"/>
    <mergeCell ref="B4:B6"/>
    <mergeCell ref="C4:F4"/>
    <mergeCell ref="F5:F6"/>
    <mergeCell ref="H5:H6"/>
    <mergeCell ref="G4:H4"/>
  </mergeCells>
  <phoneticPr fontId="2" type="noConversion"/>
  <pageMargins left="0.7" right="0.7" top="0.75" bottom="0.75" header="0.3" footer="0.3"/>
  <pageSetup paperSize="9" scale="93" fitToHeight="0" orientation="landscape" r:id="rId1"/>
  <headerFooter alignWithMargins="0">
    <oddFooter>Стр. &amp;P от &amp;N</oddFooter>
  </headerFooter>
  <rowBreaks count="1" manualBreakCount="1">
    <brk id="9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H22" sqref="H22"/>
    </sheetView>
  </sheetViews>
  <sheetFormatPr defaultRowHeight="12.75" x14ac:dyDescent="0.2"/>
  <cols>
    <col min="1" max="1" width="8.28515625" style="2" customWidth="1"/>
    <col min="2" max="2" width="15.5703125" style="2" customWidth="1"/>
    <col min="3" max="3" width="13.28515625" style="2" customWidth="1"/>
    <col min="4" max="4" width="21.5703125" style="2" customWidth="1"/>
    <col min="5" max="5" width="7.5703125" style="2" customWidth="1"/>
    <col min="6" max="6" width="11.140625" style="12" customWidth="1"/>
    <col min="7" max="7" width="16.85546875" style="2" customWidth="1"/>
    <col min="8" max="8" width="11.7109375" style="12" customWidth="1"/>
    <col min="9" max="10" width="8.5703125" style="2" customWidth="1"/>
    <col min="11" max="11" width="12" style="2" customWidth="1"/>
    <col min="12" max="12" width="8.5703125" style="2" customWidth="1"/>
    <col min="13" max="16384" width="9.140625" style="2"/>
  </cols>
  <sheetData>
    <row r="1" spans="1:13" ht="15.75" x14ac:dyDescent="0.25">
      <c r="A1" s="153" t="s">
        <v>96</v>
      </c>
      <c r="B1" s="153"/>
      <c r="C1" s="153"/>
      <c r="D1" s="153"/>
      <c r="E1" s="153"/>
      <c r="F1" s="153"/>
      <c r="G1" s="153"/>
      <c r="H1" s="153"/>
      <c r="I1" s="153"/>
      <c r="J1" s="153"/>
      <c r="K1" s="7"/>
      <c r="L1" s="7"/>
    </row>
    <row r="2" spans="1:13" ht="59.25" customHeight="1" x14ac:dyDescent="0.25">
      <c r="A2" s="154" t="s">
        <v>207</v>
      </c>
      <c r="B2" s="153"/>
      <c r="C2" s="153"/>
      <c r="D2" s="153"/>
      <c r="E2" s="153"/>
      <c r="F2" s="153"/>
      <c r="G2" s="153"/>
      <c r="H2" s="153"/>
      <c r="I2" s="153"/>
      <c r="J2" s="153"/>
      <c r="K2" s="7"/>
      <c r="L2" s="7"/>
    </row>
    <row r="3" spans="1:13" ht="32.25" customHeight="1" thickBot="1" x14ac:dyDescent="0.3">
      <c r="A3" s="154" t="s">
        <v>48</v>
      </c>
      <c r="B3" s="153"/>
      <c r="C3" s="153"/>
      <c r="D3" s="153"/>
      <c r="E3" s="153"/>
      <c r="F3" s="153"/>
      <c r="G3" s="153"/>
      <c r="H3" s="153"/>
      <c r="I3" s="153"/>
      <c r="J3" s="153"/>
      <c r="K3" s="7"/>
      <c r="L3" s="7"/>
    </row>
    <row r="4" spans="1:13" ht="15.75" customHeight="1" x14ac:dyDescent="0.2">
      <c r="A4" s="167" t="s">
        <v>2</v>
      </c>
      <c r="B4" s="165" t="s">
        <v>3</v>
      </c>
      <c r="C4" s="157" t="s">
        <v>0</v>
      </c>
      <c r="D4" s="171"/>
      <c r="E4" s="171"/>
      <c r="F4" s="158"/>
      <c r="G4" s="157" t="s">
        <v>1</v>
      </c>
      <c r="H4" s="158"/>
      <c r="I4" s="155" t="s">
        <v>34</v>
      </c>
      <c r="J4" s="163" t="s">
        <v>49</v>
      </c>
      <c r="K4" s="172" t="s">
        <v>97</v>
      </c>
      <c r="L4" s="174" t="s">
        <v>95</v>
      </c>
    </row>
    <row r="5" spans="1:13" ht="12.75" customHeight="1" x14ac:dyDescent="0.2">
      <c r="A5" s="168"/>
      <c r="B5" s="166"/>
      <c r="C5" s="169" t="s">
        <v>4</v>
      </c>
      <c r="D5" s="161" t="s">
        <v>31</v>
      </c>
      <c r="E5" s="176" t="s">
        <v>5</v>
      </c>
      <c r="F5" s="159" t="s">
        <v>32</v>
      </c>
      <c r="G5" s="161" t="s">
        <v>33</v>
      </c>
      <c r="H5" s="159" t="s">
        <v>45</v>
      </c>
      <c r="I5" s="156"/>
      <c r="J5" s="162"/>
      <c r="K5" s="173"/>
      <c r="L5" s="175"/>
    </row>
    <row r="6" spans="1:13" ht="135.75" customHeight="1" x14ac:dyDescent="0.2">
      <c r="A6" s="168"/>
      <c r="B6" s="166"/>
      <c r="C6" s="170"/>
      <c r="D6" s="162"/>
      <c r="E6" s="177"/>
      <c r="F6" s="160"/>
      <c r="G6" s="162"/>
      <c r="H6" s="160"/>
      <c r="I6" s="156"/>
      <c r="J6" s="164"/>
      <c r="K6" s="173"/>
      <c r="L6" s="175"/>
    </row>
    <row r="7" spans="1:13" ht="15.75" x14ac:dyDescent="0.25">
      <c r="A7" s="178" t="s">
        <v>44</v>
      </c>
      <c r="B7" s="178"/>
      <c r="C7" s="178"/>
      <c r="D7" s="178"/>
      <c r="E7" s="178"/>
      <c r="F7" s="178"/>
      <c r="G7" s="178"/>
      <c r="H7" s="178"/>
      <c r="I7" s="178"/>
      <c r="J7" s="179"/>
      <c r="K7" s="8"/>
    </row>
    <row r="8" spans="1:13" s="9" customFormat="1" ht="15.75" x14ac:dyDescent="0.25">
      <c r="A8" s="121">
        <v>1</v>
      </c>
      <c r="B8" s="122" t="s">
        <v>15</v>
      </c>
      <c r="C8" s="123" t="s">
        <v>53</v>
      </c>
      <c r="D8" s="121" t="s">
        <v>46</v>
      </c>
      <c r="E8" s="124" t="s">
        <v>13</v>
      </c>
      <c r="F8" s="124">
        <v>2.2989999999999999</v>
      </c>
      <c r="G8" s="121" t="s">
        <v>12</v>
      </c>
      <c r="H8" s="124">
        <v>2.2989999999999999</v>
      </c>
      <c r="I8" s="125" t="s">
        <v>204</v>
      </c>
      <c r="J8" s="82" t="s">
        <v>203</v>
      </c>
      <c r="K8" s="126">
        <v>72</v>
      </c>
      <c r="L8" s="127">
        <f>SUM(H8*20)</f>
        <v>45.98</v>
      </c>
    </row>
    <row r="9" spans="1:13" s="9" customFormat="1" ht="15.75" x14ac:dyDescent="0.25">
      <c r="A9" s="65">
        <v>2</v>
      </c>
      <c r="B9" s="128" t="s">
        <v>15</v>
      </c>
      <c r="C9" s="129" t="s">
        <v>54</v>
      </c>
      <c r="D9" s="65" t="s">
        <v>46</v>
      </c>
      <c r="E9" s="65" t="s">
        <v>8</v>
      </c>
      <c r="F9" s="130">
        <v>2</v>
      </c>
      <c r="G9" s="65" t="s">
        <v>12</v>
      </c>
      <c r="H9" s="130">
        <v>2</v>
      </c>
      <c r="I9" s="131" t="s">
        <v>204</v>
      </c>
      <c r="J9" s="82" t="s">
        <v>203</v>
      </c>
      <c r="K9" s="126">
        <v>72</v>
      </c>
      <c r="L9" s="127">
        <f>SUM(H9*20)</f>
        <v>40</v>
      </c>
    </row>
    <row r="10" spans="1:13" ht="15.75" x14ac:dyDescent="0.25">
      <c r="A10" s="65">
        <v>3</v>
      </c>
      <c r="B10" s="128" t="s">
        <v>47</v>
      </c>
      <c r="C10" s="129" t="s">
        <v>140</v>
      </c>
      <c r="D10" s="65" t="s">
        <v>46</v>
      </c>
      <c r="E10" s="130" t="s">
        <v>13</v>
      </c>
      <c r="F10" s="130">
        <v>41.991999999999997</v>
      </c>
      <c r="G10" s="65" t="s">
        <v>12</v>
      </c>
      <c r="H10" s="130">
        <v>41.991999999999997</v>
      </c>
      <c r="I10" s="131" t="s">
        <v>204</v>
      </c>
      <c r="J10" s="82" t="s">
        <v>203</v>
      </c>
      <c r="K10" s="126">
        <v>72</v>
      </c>
      <c r="L10" s="127">
        <f>SUM(H10*20)</f>
        <v>839.83999999999992</v>
      </c>
    </row>
    <row r="11" spans="1:13" ht="15.75" x14ac:dyDescent="0.25">
      <c r="A11" s="11"/>
      <c r="B11" s="132" t="s">
        <v>25</v>
      </c>
      <c r="C11" s="128"/>
      <c r="D11" s="11"/>
      <c r="E11" s="128"/>
      <c r="F11" s="130">
        <f>SUM(F8:F10)</f>
        <v>46.290999999999997</v>
      </c>
      <c r="G11" s="65"/>
      <c r="H11" s="130">
        <f>SUM(H8:H10)</f>
        <v>46.290999999999997</v>
      </c>
      <c r="I11" s="11"/>
      <c r="J11" s="11"/>
      <c r="K11" s="11"/>
      <c r="L11" s="11"/>
    </row>
    <row r="12" spans="1:13" ht="15.75" x14ac:dyDescent="0.25">
      <c r="A12" s="11"/>
      <c r="B12" s="132" t="s">
        <v>138</v>
      </c>
      <c r="C12" s="11"/>
      <c r="D12" s="11"/>
      <c r="E12" s="11"/>
      <c r="F12" s="130">
        <f>F11</f>
        <v>46.290999999999997</v>
      </c>
      <c r="G12" s="65"/>
      <c r="H12" s="130">
        <f>H11</f>
        <v>46.290999999999997</v>
      </c>
      <c r="I12" s="11"/>
      <c r="J12" s="11"/>
      <c r="K12" s="11"/>
      <c r="L12" s="11"/>
    </row>
    <row r="14" spans="1:13" x14ac:dyDescent="0.2">
      <c r="A14" s="18"/>
      <c r="B14" s="18"/>
      <c r="C14" s="18"/>
      <c r="D14" s="18"/>
      <c r="E14" s="18"/>
      <c r="F14" s="19"/>
      <c r="G14" s="18"/>
      <c r="H14" s="19"/>
      <c r="I14" s="18"/>
      <c r="J14" s="18"/>
      <c r="K14" s="18"/>
    </row>
    <row r="15" spans="1:13" x14ac:dyDescent="0.2">
      <c r="A15" s="18"/>
      <c r="B15" s="18"/>
      <c r="C15" s="18"/>
      <c r="D15" s="18"/>
      <c r="E15" s="18"/>
      <c r="F15" s="19"/>
      <c r="G15" s="18"/>
      <c r="H15" s="19"/>
      <c r="I15" s="18"/>
      <c r="J15" s="18"/>
      <c r="K15" s="18"/>
    </row>
    <row r="16" spans="1:13" ht="15.75" x14ac:dyDescent="0.25">
      <c r="A16" s="14" t="s">
        <v>121</v>
      </c>
      <c r="B16" s="15"/>
      <c r="C16" s="14"/>
      <c r="D16" s="15"/>
      <c r="E16" s="14"/>
      <c r="F16" s="15"/>
      <c r="G16" s="17" t="s">
        <v>29</v>
      </c>
      <c r="H16" s="17"/>
      <c r="I16" s="17"/>
      <c r="J16" s="17"/>
      <c r="K16" s="18"/>
      <c r="L16" s="10"/>
      <c r="M16" s="10"/>
    </row>
    <row r="17" spans="1:11" ht="15.75" x14ac:dyDescent="0.25">
      <c r="A17" s="16" t="s">
        <v>123</v>
      </c>
      <c r="B17" s="57" t="s">
        <v>144</v>
      </c>
      <c r="C17" s="57"/>
      <c r="D17" s="57"/>
      <c r="E17" s="18"/>
      <c r="F17" s="19"/>
      <c r="G17" s="17" t="s">
        <v>30</v>
      </c>
      <c r="H17" s="17"/>
      <c r="I17" s="17"/>
      <c r="J17" s="17"/>
      <c r="K17" s="18"/>
    </row>
    <row r="18" spans="1:11" ht="15.75" x14ac:dyDescent="0.25">
      <c r="A18" s="18"/>
      <c r="B18" s="58" t="s">
        <v>125</v>
      </c>
      <c r="C18" s="58"/>
      <c r="D18" s="59"/>
      <c r="E18" s="18"/>
      <c r="F18" s="19"/>
      <c r="G18" s="18"/>
      <c r="H18" s="18"/>
      <c r="I18" s="18"/>
      <c r="J18" s="18"/>
      <c r="K18" s="18"/>
    </row>
    <row r="19" spans="1:11" ht="15.75" x14ac:dyDescent="0.25">
      <c r="A19" s="14" t="s">
        <v>122</v>
      </c>
      <c r="B19" s="60"/>
      <c r="C19" s="60"/>
      <c r="D19" s="59"/>
      <c r="E19" s="14"/>
      <c r="F19" s="19"/>
      <c r="G19" s="18"/>
      <c r="H19" s="19"/>
      <c r="I19" s="18"/>
      <c r="J19" s="18"/>
      <c r="K19" s="18"/>
    </row>
    <row r="20" spans="1:11" ht="15.75" x14ac:dyDescent="0.25">
      <c r="A20" s="14" t="s">
        <v>124</v>
      </c>
      <c r="B20" s="60"/>
      <c r="C20" s="60"/>
      <c r="D20" s="59"/>
      <c r="E20" s="14"/>
      <c r="F20" s="19"/>
      <c r="G20" s="18"/>
      <c r="H20" s="19"/>
      <c r="I20" s="18"/>
      <c r="J20" s="18"/>
      <c r="K20" s="18"/>
    </row>
    <row r="21" spans="1:11" ht="15.75" x14ac:dyDescent="0.25">
      <c r="A21" s="18"/>
      <c r="B21" s="60" t="s">
        <v>145</v>
      </c>
      <c r="C21" s="60"/>
      <c r="D21" s="59"/>
      <c r="E21" s="18"/>
      <c r="F21" s="19"/>
      <c r="G21" s="18"/>
      <c r="H21" s="19"/>
      <c r="I21" s="18"/>
      <c r="J21" s="18"/>
      <c r="K21" s="18"/>
    </row>
    <row r="22" spans="1:11" ht="15.75" x14ac:dyDescent="0.25">
      <c r="B22" s="60" t="s">
        <v>202</v>
      </c>
      <c r="C22" s="60"/>
      <c r="D22" s="59"/>
    </row>
    <row r="23" spans="1:11" ht="15.75" x14ac:dyDescent="0.25">
      <c r="B23" s="60"/>
      <c r="C23" s="60"/>
      <c r="D23" s="59"/>
    </row>
    <row r="24" spans="1:11" ht="15.75" x14ac:dyDescent="0.25">
      <c r="B24" s="60" t="s">
        <v>146</v>
      </c>
      <c r="C24" s="60"/>
      <c r="D24" s="59"/>
    </row>
    <row r="25" spans="1:11" ht="15.75" x14ac:dyDescent="0.25">
      <c r="A25" s="5"/>
      <c r="B25" s="60" t="s">
        <v>134</v>
      </c>
      <c r="C25" s="60"/>
      <c r="D25" s="59"/>
    </row>
    <row r="27" spans="1:11" ht="15.75" x14ac:dyDescent="0.25">
      <c r="A27" s="6"/>
      <c r="B27" s="1"/>
    </row>
    <row r="30" spans="1:11" ht="15.75" x14ac:dyDescent="0.25">
      <c r="A30" s="13"/>
      <c r="B30" s="13"/>
      <c r="C30" s="13"/>
      <c r="D30" s="13"/>
      <c r="E30" s="4"/>
    </row>
    <row r="31" spans="1:11" ht="15.75" x14ac:dyDescent="0.25">
      <c r="A31" s="13"/>
      <c r="B31" s="13"/>
      <c r="C31" s="13"/>
      <c r="D31" s="13"/>
      <c r="E31" s="4"/>
    </row>
    <row r="32" spans="1:11" ht="15.75" x14ac:dyDescent="0.25">
      <c r="A32" s="13"/>
      <c r="B32" s="13"/>
      <c r="C32" s="13"/>
      <c r="D32" s="13"/>
      <c r="E32" s="4"/>
    </row>
    <row r="33" spans="1:5" ht="14.25" x14ac:dyDescent="0.2">
      <c r="A33" s="13"/>
      <c r="B33" s="13"/>
      <c r="C33" s="13"/>
      <c r="D33" s="13"/>
      <c r="E33" s="3"/>
    </row>
    <row r="34" spans="1:5" ht="14.25" x14ac:dyDescent="0.2">
      <c r="A34" s="13"/>
      <c r="B34" s="13"/>
      <c r="C34" s="13"/>
      <c r="D34" s="13"/>
      <c r="E34" s="3"/>
    </row>
    <row r="35" spans="1:5" ht="14.25" x14ac:dyDescent="0.2">
      <c r="A35" s="13"/>
      <c r="B35" s="13"/>
      <c r="C35" s="13"/>
      <c r="D35" s="13"/>
      <c r="E35" s="3"/>
    </row>
    <row r="36" spans="1:5" ht="14.25" x14ac:dyDescent="0.2">
      <c r="A36" s="13"/>
      <c r="B36" s="13"/>
      <c r="C36" s="13"/>
      <c r="D36" s="13"/>
      <c r="E36" s="3"/>
    </row>
  </sheetData>
  <mergeCells count="18">
    <mergeCell ref="K4:K6"/>
    <mergeCell ref="L4:L6"/>
    <mergeCell ref="F5:F6"/>
    <mergeCell ref="E5:E6"/>
    <mergeCell ref="A7:J7"/>
    <mergeCell ref="A1:J1"/>
    <mergeCell ref="A2:J2"/>
    <mergeCell ref="A3:J3"/>
    <mergeCell ref="I4:I6"/>
    <mergeCell ref="G4:H4"/>
    <mergeCell ref="H5:H6"/>
    <mergeCell ref="G5:G6"/>
    <mergeCell ref="J4:J6"/>
    <mergeCell ref="B4:B6"/>
    <mergeCell ref="A4:A6"/>
    <mergeCell ref="D5:D6"/>
    <mergeCell ref="C5:C6"/>
    <mergeCell ref="C4:F4"/>
  </mergeCells>
  <phoneticPr fontId="0" type="noConversion"/>
  <pageMargins left="0.31496062992125984" right="0.31496062992125984" top="0.55118110236220474" bottom="0.55118110236220474" header="0.31496062992125984" footer="0.31496062992125984"/>
  <pageSetup paperSize="9" scale="92" orientation="landscape" r:id="rId1"/>
  <headerFooter>
    <oddFooter xml:space="preserve">&amp;CСтр. &amp;P от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3</vt:i4>
      </vt:variant>
    </vt:vector>
  </HeadingPairs>
  <TitlesOfParts>
    <vt:vector size="5" baseType="lpstr">
      <vt:lpstr>Едногод. полски</vt:lpstr>
      <vt:lpstr>Същ.ТН</vt:lpstr>
      <vt:lpstr>'Едногод. полски'!Област_печат</vt:lpstr>
      <vt:lpstr>Същ.ТН!Област_печат</vt:lpstr>
      <vt:lpstr>'Едногод. полски'!Печат_заглавия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2022-11-14T12:16:05Z</cp:lastPrinted>
  <dcterms:created xsi:type="dcterms:W3CDTF">1996-10-14T23:33:28Z</dcterms:created>
  <dcterms:modified xsi:type="dcterms:W3CDTF">2023-10-17T13:49:52Z</dcterms:modified>
</cp:coreProperties>
</file>